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tanakae\Desktop\演習問題用データ\"/>
    </mc:Choice>
  </mc:AlternateContent>
  <bookViews>
    <workbookView xWindow="0" yWindow="0" windowWidth="20490" windowHeight="8295"/>
  </bookViews>
  <sheets>
    <sheet name="演習問題8-1~6解答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D27" i="1" l="1"/>
  <c r="BD28" i="1"/>
  <c r="BD26" i="1"/>
  <c r="BC28" i="1"/>
  <c r="BC27" i="1"/>
  <c r="BC26" i="1"/>
  <c r="BC22" i="1"/>
  <c r="BC20" i="1"/>
  <c r="AC30" i="1" l="1"/>
  <c r="AX50" i="1" l="1"/>
  <c r="AX40" i="1"/>
  <c r="AY40" i="1"/>
  <c r="AW40" i="1"/>
  <c r="AX46" i="1" s="1"/>
  <c r="AU44" i="1"/>
  <c r="AU40" i="1"/>
  <c r="AV40" i="1"/>
  <c r="AT40" i="1"/>
  <c r="AR44" i="1"/>
  <c r="AR40" i="1"/>
  <c r="AS40" i="1"/>
  <c r="AQ40" i="1"/>
  <c r="AR43" i="1" s="1"/>
  <c r="AO44" i="1"/>
  <c r="AO40" i="1"/>
  <c r="AP40" i="1"/>
  <c r="AN40" i="1"/>
  <c r="AL44" i="1"/>
  <c r="AL40" i="1"/>
  <c r="AM40" i="1"/>
  <c r="AK40" i="1"/>
  <c r="AL43" i="1" s="1"/>
  <c r="AI44" i="1"/>
  <c r="AI40" i="1"/>
  <c r="AJ40" i="1"/>
  <c r="AI43" i="1" s="1"/>
  <c r="AH40" i="1"/>
  <c r="AF50" i="1"/>
  <c r="AF40" i="1"/>
  <c r="AF46" i="1" s="1"/>
  <c r="AG40" i="1"/>
  <c r="AE40" i="1"/>
  <c r="AC62" i="1"/>
  <c r="AC52" i="1"/>
  <c r="AC40" i="1"/>
  <c r="AD40" i="1"/>
  <c r="AB40" i="1"/>
  <c r="AC47" i="1" s="1"/>
  <c r="AX18" i="1"/>
  <c r="AX15" i="1"/>
  <c r="AX8" i="1"/>
  <c r="AX17" i="1" s="1"/>
  <c r="AY8" i="1"/>
  <c r="AW8" i="1"/>
  <c r="AU12" i="1"/>
  <c r="AU8" i="1"/>
  <c r="AV8" i="1"/>
  <c r="AT8" i="1"/>
  <c r="AR12" i="1"/>
  <c r="AR8" i="1"/>
  <c r="AS8" i="1"/>
  <c r="AQ8" i="1"/>
  <c r="AR10" i="1" s="1"/>
  <c r="AO12" i="1"/>
  <c r="AO8" i="1"/>
  <c r="AP8" i="1"/>
  <c r="AO9" i="1" s="1"/>
  <c r="AN8" i="1"/>
  <c r="AL12" i="1"/>
  <c r="AM8" i="1"/>
  <c r="AL8" i="1"/>
  <c r="AK8" i="1"/>
  <c r="AL10" i="1" s="1"/>
  <c r="AI12" i="1"/>
  <c r="AJ8" i="1"/>
  <c r="AI8" i="1"/>
  <c r="AH8" i="1"/>
  <c r="AF18" i="1"/>
  <c r="AF13" i="1"/>
  <c r="AF15" i="1"/>
  <c r="AF10" i="1"/>
  <c r="AG8" i="1"/>
  <c r="AF9" i="1" s="1"/>
  <c r="AF8" i="1"/>
  <c r="AE8" i="1"/>
  <c r="AD8" i="1"/>
  <c r="AC8" i="1"/>
  <c r="AB8" i="1"/>
  <c r="AC51" i="1" l="1"/>
  <c r="AL42" i="1"/>
  <c r="AF11" i="1"/>
  <c r="AF17" i="1"/>
  <c r="AX10" i="1"/>
  <c r="AC46" i="1"/>
  <c r="AR42" i="1"/>
  <c r="AL11" i="1"/>
  <c r="AC44" i="1"/>
  <c r="AI41" i="1"/>
  <c r="AX42" i="1"/>
  <c r="AR11" i="1"/>
  <c r="AC41" i="1"/>
  <c r="AC43" i="1"/>
  <c r="AO41" i="1"/>
  <c r="AX47" i="1"/>
  <c r="AI11" i="1"/>
  <c r="AI10" i="1"/>
  <c r="AO11" i="1"/>
  <c r="AC60" i="1"/>
  <c r="AU41" i="1"/>
  <c r="AX43" i="1"/>
  <c r="AU11" i="1"/>
  <c r="AC59" i="1"/>
  <c r="AF48" i="1"/>
  <c r="AC9" i="1"/>
  <c r="AC17" i="1"/>
  <c r="AC25" i="1"/>
  <c r="AC19" i="1"/>
  <c r="AC10" i="1"/>
  <c r="AC18" i="1"/>
  <c r="AC26" i="1"/>
  <c r="AC27" i="1"/>
  <c r="AC11" i="1"/>
  <c r="AC12" i="1"/>
  <c r="AC20" i="1"/>
  <c r="AC28" i="1"/>
  <c r="AC13" i="1"/>
  <c r="AC21" i="1"/>
  <c r="AC29" i="1"/>
  <c r="AC14" i="1"/>
  <c r="AC22" i="1"/>
  <c r="AC15" i="1"/>
  <c r="AC23" i="1"/>
  <c r="AC16" i="1"/>
  <c r="AC24" i="1"/>
  <c r="AF16" i="1"/>
  <c r="AU10" i="1"/>
  <c r="AX14" i="1"/>
  <c r="AC54" i="1"/>
  <c r="AO43" i="1"/>
  <c r="AL45" i="1"/>
  <c r="AL48" i="1" s="1"/>
  <c r="AX16" i="1"/>
  <c r="AC42" i="1"/>
  <c r="AC53" i="1"/>
  <c r="AC45" i="1"/>
  <c r="AF47" i="1"/>
  <c r="AI42" i="1"/>
  <c r="AI45" i="1" s="1"/>
  <c r="AI46" i="1" s="1"/>
  <c r="AI47" i="1" s="1"/>
  <c r="AO42" i="1"/>
  <c r="AO45" i="1" s="1"/>
  <c r="AU42" i="1"/>
  <c r="AX45" i="1"/>
  <c r="AU43" i="1"/>
  <c r="AX44" i="1"/>
  <c r="AF45" i="1"/>
  <c r="AF14" i="1"/>
  <c r="AX13" i="1"/>
  <c r="AC58" i="1"/>
  <c r="AC50" i="1"/>
  <c r="AC61" i="1"/>
  <c r="AF44" i="1"/>
  <c r="AL41" i="1"/>
  <c r="AR41" i="1"/>
  <c r="AR45" i="1" s="1"/>
  <c r="AX41" i="1"/>
  <c r="AX49" i="1"/>
  <c r="AO10" i="1"/>
  <c r="AO13" i="1" s="1"/>
  <c r="AX12" i="1"/>
  <c r="AC57" i="1"/>
  <c r="AC49" i="1"/>
  <c r="AF43" i="1"/>
  <c r="AI9" i="1"/>
  <c r="AI13" i="1" s="1"/>
  <c r="AU9" i="1"/>
  <c r="AF12" i="1"/>
  <c r="AL9" i="1"/>
  <c r="AL13" i="1" s="1"/>
  <c r="AR9" i="1"/>
  <c r="AR13" i="1" s="1"/>
  <c r="AX9" i="1"/>
  <c r="AX11" i="1"/>
  <c r="AC56" i="1"/>
  <c r="AC48" i="1"/>
  <c r="AF41" i="1"/>
  <c r="AF49" i="1"/>
  <c r="AX48" i="1"/>
  <c r="AC55" i="1"/>
  <c r="AF42" i="1"/>
  <c r="AF51" i="1" l="1"/>
  <c r="AC63" i="1"/>
  <c r="AU45" i="1"/>
  <c r="AC31" i="1"/>
  <c r="AC64" i="1"/>
  <c r="AC65" i="1" s="1"/>
  <c r="AC66" i="1"/>
  <c r="AC67" i="1" s="1"/>
  <c r="BD6" i="1" s="1"/>
  <c r="AL16" i="1"/>
  <c r="AL17" i="1" s="1"/>
  <c r="BC10" i="1" s="1"/>
  <c r="AR16" i="1"/>
  <c r="AR17" i="1" s="1"/>
  <c r="BC12" i="1" s="1"/>
  <c r="AR48" i="1"/>
  <c r="AR49" i="1" s="1"/>
  <c r="BD12" i="1" s="1"/>
  <c r="AO16" i="1"/>
  <c r="AO17" i="1" s="1"/>
  <c r="BC11" i="1" s="1"/>
  <c r="AI16" i="1"/>
  <c r="AI17" i="1" s="1"/>
  <c r="BC9" i="1" s="1"/>
  <c r="AL49" i="1"/>
  <c r="BD10" i="1" s="1"/>
  <c r="AF53" i="1"/>
  <c r="AF55" i="1" s="1"/>
  <c r="BD8" i="1" s="1"/>
  <c r="AF52" i="1"/>
  <c r="AF54" i="1" s="1"/>
  <c r="BD7" i="1" s="1"/>
  <c r="AO14" i="1"/>
  <c r="AO15" i="1" s="1"/>
  <c r="AF19" i="1"/>
  <c r="AX19" i="1"/>
  <c r="AX20" i="1" s="1"/>
  <c r="AI14" i="1"/>
  <c r="AI15" i="1" s="1"/>
  <c r="AX51" i="1"/>
  <c r="AX53" i="1" s="1"/>
  <c r="AU48" i="1"/>
  <c r="AU49" i="1" s="1"/>
  <c r="BD13" i="1" s="1"/>
  <c r="AU46" i="1"/>
  <c r="AU47" i="1" s="1"/>
  <c r="AF21" i="1"/>
  <c r="AR14" i="1"/>
  <c r="AR15" i="1" s="1"/>
  <c r="AR46" i="1"/>
  <c r="AR47" i="1" s="1"/>
  <c r="AO48" i="1"/>
  <c r="AO49" i="1" s="1"/>
  <c r="BD11" i="1" s="1"/>
  <c r="AO46" i="1"/>
  <c r="AO47" i="1" s="1"/>
  <c r="AX52" i="1"/>
  <c r="AL14" i="1"/>
  <c r="AL15" i="1" s="1"/>
  <c r="AL46" i="1"/>
  <c r="AL47" i="1" s="1"/>
  <c r="AI48" i="1"/>
  <c r="AI49" i="1" s="1"/>
  <c r="BD9" i="1" s="1"/>
  <c r="AU13" i="1"/>
  <c r="AU14" i="1" s="1"/>
  <c r="AC34" i="1" l="1"/>
  <c r="AC35" i="1" s="1"/>
  <c r="BC6" i="1" s="1"/>
  <c r="AC32" i="1"/>
  <c r="AC33" i="1" s="1"/>
  <c r="BE12" i="1"/>
  <c r="BE9" i="1"/>
  <c r="BE11" i="1"/>
  <c r="BE10" i="1"/>
  <c r="BE6" i="1"/>
  <c r="AU15" i="1"/>
  <c r="AU16" i="1"/>
  <c r="AU17" i="1" s="1"/>
  <c r="BC13" i="1" s="1"/>
  <c r="BE13" i="1" s="1"/>
  <c r="AX22" i="1"/>
  <c r="BC14" i="1" s="1"/>
  <c r="AX21" i="1"/>
  <c r="AX23" i="1" s="1"/>
  <c r="BC15" i="1" s="1"/>
  <c r="AX55" i="1"/>
  <c r="BD15" i="1" s="1"/>
  <c r="AX54" i="1"/>
  <c r="BD14" i="1" s="1"/>
  <c r="AF23" i="1"/>
  <c r="BC8" i="1" s="1"/>
  <c r="BE8" i="1" s="1"/>
  <c r="AF20" i="1"/>
  <c r="AF22" i="1" s="1"/>
  <c r="BC7" i="1" s="1"/>
  <c r="BE7" i="1" s="1"/>
  <c r="BE14" i="1" l="1"/>
  <c r="BE15" i="1"/>
</calcChain>
</file>

<file path=xl/sharedStrings.xml><?xml version="1.0" encoding="utf-8"?>
<sst xmlns="http://schemas.openxmlformats.org/spreadsheetml/2006/main" count="443" uniqueCount="134">
  <si>
    <t>例題8-1 機能性評価　動特性</t>
    <rPh sb="0" eb="2">
      <t>レイダ</t>
    </rPh>
    <phoneticPr fontId="1"/>
  </si>
  <si>
    <t>評価対象部品</t>
    <rPh sb="0" eb="2">
      <t>ヒョ</t>
    </rPh>
    <phoneticPr fontId="1"/>
  </si>
  <si>
    <t>No.</t>
    <phoneticPr fontId="1"/>
  </si>
  <si>
    <t>#1</t>
    <phoneticPr fontId="1"/>
  </si>
  <si>
    <t>#2</t>
    <phoneticPr fontId="1"/>
  </si>
  <si>
    <t>対象部品</t>
    <rPh sb="0" eb="2">
      <t>タイショ</t>
    </rPh>
    <phoneticPr fontId="1"/>
  </si>
  <si>
    <t>海外製ボールベアリング</t>
    <rPh sb="0" eb="2">
      <t>カイガ</t>
    </rPh>
    <phoneticPr fontId="1"/>
  </si>
  <si>
    <t>日本製ボールベアリング</t>
    <rPh sb="0" eb="2">
      <t>ニホンセ</t>
    </rPh>
    <phoneticPr fontId="1"/>
  </si>
  <si>
    <t>市場品質の目標</t>
    <rPh sb="0" eb="2">
      <t>シジョ</t>
    </rPh>
    <phoneticPr fontId="1"/>
  </si>
  <si>
    <t>#2と同等以上</t>
    <rPh sb="0" eb="2">
      <t>ドウト</t>
    </rPh>
    <phoneticPr fontId="1"/>
  </si>
  <si>
    <t>理想機能の定義</t>
    <rPh sb="0" eb="2">
      <t>リソ</t>
    </rPh>
    <phoneticPr fontId="1"/>
  </si>
  <si>
    <t>実験の割り付けと測定データ</t>
    <rPh sb="0" eb="2">
      <t>ジッケn</t>
    </rPh>
    <phoneticPr fontId="1"/>
  </si>
  <si>
    <t>P</t>
    <phoneticPr fontId="1"/>
  </si>
  <si>
    <t>誤差因子と水準</t>
    <rPh sb="0" eb="2">
      <t>ゴサイn</t>
    </rPh>
    <phoneticPr fontId="1"/>
  </si>
  <si>
    <t>記号</t>
    <rPh sb="0" eb="2">
      <t>キゴ</t>
    </rPh>
    <phoneticPr fontId="1"/>
  </si>
  <si>
    <t>因子名</t>
    <rPh sb="0" eb="2">
      <t>インsh</t>
    </rPh>
    <phoneticPr fontId="1"/>
  </si>
  <si>
    <t>水準1</t>
    <rPh sb="0" eb="2">
      <t>スイジュn</t>
    </rPh>
    <phoneticPr fontId="1"/>
  </si>
  <si>
    <t>水準2</t>
    <rPh sb="0" eb="1">
      <t>スイジュn</t>
    </rPh>
    <phoneticPr fontId="1"/>
  </si>
  <si>
    <t>水準3</t>
    <rPh sb="0" eb="2">
      <t>スイジュn</t>
    </rPh>
    <phoneticPr fontId="1"/>
  </si>
  <si>
    <t>水準4</t>
    <rPh sb="0" eb="1">
      <t>スイジュn</t>
    </rPh>
    <phoneticPr fontId="1"/>
  </si>
  <si>
    <t>水準5</t>
    <rPh sb="0" eb="2">
      <t>スイジュn</t>
    </rPh>
    <phoneticPr fontId="1"/>
  </si>
  <si>
    <t>水準6</t>
    <rPh sb="0" eb="1">
      <t>スイジュn</t>
    </rPh>
    <phoneticPr fontId="1"/>
  </si>
  <si>
    <t>Q</t>
    <phoneticPr fontId="1"/>
  </si>
  <si>
    <t>N</t>
    <phoneticPr fontId="1"/>
  </si>
  <si>
    <t>温湿度</t>
    <rPh sb="0" eb="2">
      <t>オンシt</t>
    </rPh>
    <phoneticPr fontId="1"/>
  </si>
  <si>
    <t>回転方向</t>
    <rPh sb="0" eb="2">
      <t>カイテn</t>
    </rPh>
    <phoneticPr fontId="1"/>
  </si>
  <si>
    <t>劣化</t>
    <rPh sb="0" eb="2">
      <t>レッk</t>
    </rPh>
    <phoneticPr fontId="1"/>
  </si>
  <si>
    <t>常温</t>
    <rPh sb="0" eb="2">
      <t>ジョウオn</t>
    </rPh>
    <phoneticPr fontId="1"/>
  </si>
  <si>
    <t>低温</t>
    <rPh sb="0" eb="2">
      <t>テイオn</t>
    </rPh>
    <phoneticPr fontId="1"/>
  </si>
  <si>
    <t>高温低湿</t>
    <rPh sb="0" eb="2">
      <t>コウオn</t>
    </rPh>
    <phoneticPr fontId="1"/>
  </si>
  <si>
    <t>高温高湿</t>
    <rPh sb="0" eb="1">
      <t>コウオn</t>
    </rPh>
    <phoneticPr fontId="1"/>
  </si>
  <si>
    <t>ー</t>
    <phoneticPr fontId="1"/>
  </si>
  <si>
    <t>CW</t>
    <phoneticPr fontId="1"/>
  </si>
  <si>
    <t>CCW</t>
    <phoneticPr fontId="1"/>
  </si>
  <si>
    <t>初期</t>
    <rPh sb="0" eb="2">
      <t>ショk</t>
    </rPh>
    <phoneticPr fontId="1"/>
  </si>
  <si>
    <t>低温OFF</t>
    <rPh sb="0" eb="2">
      <t>テイオn</t>
    </rPh>
    <phoneticPr fontId="1"/>
  </si>
  <si>
    <t>高温ON</t>
    <rPh sb="0" eb="2">
      <t>コウオn</t>
    </rPh>
    <phoneticPr fontId="1"/>
  </si>
  <si>
    <t>高温高湿OFF</t>
    <rPh sb="0" eb="1">
      <t>コウオn</t>
    </rPh>
    <phoneticPr fontId="1"/>
  </si>
  <si>
    <t>HS ON/OFF</t>
    <phoneticPr fontId="1"/>
  </si>
  <si>
    <t>粉塵+振動</t>
    <rPh sb="0" eb="2">
      <t>フンジn</t>
    </rPh>
    <phoneticPr fontId="1"/>
  </si>
  <si>
    <t>信号因子と水準</t>
    <rPh sb="0" eb="2">
      <t>シンg</t>
    </rPh>
    <phoneticPr fontId="1"/>
  </si>
  <si>
    <t>水準2</t>
    <rPh sb="0" eb="2">
      <t>スイジュn</t>
    </rPh>
    <phoneticPr fontId="1"/>
  </si>
  <si>
    <t>M</t>
    <phoneticPr fontId="1"/>
  </si>
  <si>
    <t>SQRT(落下距離)</t>
    <rPh sb="0" eb="10">
      <t>ラッk</t>
    </rPh>
    <phoneticPr fontId="1"/>
  </si>
  <si>
    <t>SQRT(0.3)</t>
    <phoneticPr fontId="1"/>
  </si>
  <si>
    <t>SQRT(0.6)</t>
    <phoneticPr fontId="1"/>
  </si>
  <si>
    <t>SQRT(1)</t>
    <phoneticPr fontId="1"/>
  </si>
  <si>
    <t>M1</t>
  </si>
  <si>
    <t>M2</t>
  </si>
  <si>
    <t>M3</t>
  </si>
  <si>
    <t>N1</t>
  </si>
  <si>
    <t>P1</t>
  </si>
  <si>
    <t>Q1</t>
  </si>
  <si>
    <t>Q2</t>
  </si>
  <si>
    <t>P2</t>
  </si>
  <si>
    <t>P3</t>
  </si>
  <si>
    <t>P4</t>
  </si>
  <si>
    <t>N2</t>
  </si>
  <si>
    <t>N3</t>
  </si>
  <si>
    <t>N4</t>
  </si>
  <si>
    <t>N5</t>
  </si>
  <si>
    <t>N6</t>
  </si>
  <si>
    <t>SN比の計算</t>
    <rPh sb="0" eb="2">
      <t>hj</t>
    </rPh>
    <phoneticPr fontId="1"/>
  </si>
  <si>
    <t>総合η</t>
    <rPh sb="0" eb="2">
      <t>ソウg</t>
    </rPh>
    <phoneticPr fontId="1"/>
  </si>
  <si>
    <t>M*1</t>
    <phoneticPr fontId="1"/>
  </si>
  <si>
    <t>M*2</t>
    <phoneticPr fontId="1"/>
  </si>
  <si>
    <t>M*3</t>
    <phoneticPr fontId="1"/>
  </si>
  <si>
    <t>r</t>
    <phoneticPr fontId="1"/>
  </si>
  <si>
    <t>L1</t>
    <phoneticPr fontId="1"/>
  </si>
  <si>
    <t>L2</t>
    <phoneticPr fontId="1"/>
  </si>
  <si>
    <t>L3</t>
  </si>
  <si>
    <t>L4</t>
  </si>
  <si>
    <t>L5</t>
  </si>
  <si>
    <t>L6</t>
  </si>
  <si>
    <t>L7</t>
  </si>
  <si>
    <t>L8</t>
  </si>
  <si>
    <t>L9</t>
  </si>
  <si>
    <t>L10</t>
  </si>
  <si>
    <t>L11</t>
  </si>
  <si>
    <t>L12</t>
  </si>
  <si>
    <t>L13</t>
  </si>
  <si>
    <t>L14</t>
  </si>
  <si>
    <t>L15</t>
  </si>
  <si>
    <t>L16</t>
  </si>
  <si>
    <t>L17</t>
  </si>
  <si>
    <t>L18</t>
  </si>
  <si>
    <t>L19</t>
  </si>
  <si>
    <t>L20</t>
  </si>
  <si>
    <t>ST</t>
    <phoneticPr fontId="1"/>
  </si>
  <si>
    <t>Sb</t>
    <phoneticPr fontId="1"/>
  </si>
  <si>
    <t>SN*b</t>
    <phoneticPr fontId="1"/>
  </si>
  <si>
    <t>Se</t>
    <phoneticPr fontId="1"/>
  </si>
  <si>
    <t>SN</t>
    <phoneticPr fontId="1"/>
  </si>
  <si>
    <t>η</t>
    <phoneticPr fontId="1"/>
  </si>
  <si>
    <t>初期ηP</t>
    <rPh sb="0" eb="2">
      <t>ショk</t>
    </rPh>
    <phoneticPr fontId="1"/>
  </si>
  <si>
    <t>L3</t>
    <phoneticPr fontId="1"/>
  </si>
  <si>
    <t>L4</t>
    <phoneticPr fontId="1"/>
  </si>
  <si>
    <t>L5</t>
    <phoneticPr fontId="1"/>
  </si>
  <si>
    <t>L6</t>
    <phoneticPr fontId="1"/>
  </si>
  <si>
    <t>L7</t>
    <phoneticPr fontId="1"/>
  </si>
  <si>
    <t>L8</t>
    <phoneticPr fontId="1"/>
  </si>
  <si>
    <t>SP*b</t>
    <phoneticPr fontId="1"/>
  </si>
  <si>
    <t>SQ*b</t>
    <phoneticPr fontId="1"/>
  </si>
  <si>
    <t>ηP</t>
    <phoneticPr fontId="1"/>
  </si>
  <si>
    <t>ηQ</t>
    <phoneticPr fontId="1"/>
  </si>
  <si>
    <t>初期ηP.ηQ</t>
    <rPh sb="0" eb="2">
      <t>ショk</t>
    </rPh>
    <phoneticPr fontId="1"/>
  </si>
  <si>
    <t>ηN12</t>
    <phoneticPr fontId="1"/>
  </si>
  <si>
    <t>ηN23</t>
    <phoneticPr fontId="1"/>
  </si>
  <si>
    <t>ηN34</t>
    <phoneticPr fontId="1"/>
  </si>
  <si>
    <t>ηN45</t>
    <phoneticPr fontId="1"/>
  </si>
  <si>
    <t>ηN56</t>
    <phoneticPr fontId="1"/>
  </si>
  <si>
    <t>劣化後ηP,ηQ</t>
    <rPh sb="0" eb="2">
      <t>レッk</t>
    </rPh>
    <phoneticPr fontId="1"/>
  </si>
  <si>
    <t>SN比の整理</t>
    <rPh sb="0" eb="1">
      <t>ヒ</t>
    </rPh>
    <phoneticPr fontId="1"/>
  </si>
  <si>
    <t>総合η</t>
    <rPh sb="0" eb="2">
      <t>ソウゴ</t>
    </rPh>
    <phoneticPr fontId="1"/>
  </si>
  <si>
    <t>初期ηQ</t>
    <rPh sb="0" eb="1">
      <t>ショk</t>
    </rPh>
    <phoneticPr fontId="1"/>
  </si>
  <si>
    <t>劣化後ηP</t>
    <rPh sb="0" eb="2">
      <t>レッk</t>
    </rPh>
    <phoneticPr fontId="1"/>
  </si>
  <si>
    <t>劣化後ηQ</t>
    <rPh sb="0" eb="1">
      <t>レッk</t>
    </rPh>
    <phoneticPr fontId="1"/>
  </si>
  <si>
    <t>#1-#2</t>
    <phoneticPr fontId="1"/>
  </si>
  <si>
    <t>総合評価</t>
    <rPh sb="0" eb="2">
      <t>ソウゴ</t>
    </rPh>
    <rPh sb="2" eb="4">
      <t>ヒョウカ</t>
    </rPh>
    <phoneticPr fontId="1"/>
  </si>
  <si>
    <t>#1は#2と比べて</t>
    <rPh sb="6" eb="7">
      <t>クラベ</t>
    </rPh>
    <phoneticPr fontId="1"/>
  </si>
  <si>
    <t>倍</t>
    <rPh sb="0" eb="1">
      <t xml:space="preserve">バイ </t>
    </rPh>
    <phoneticPr fontId="1"/>
  </si>
  <si>
    <t>良い</t>
    <rPh sb="0" eb="1">
      <t>ヨイ</t>
    </rPh>
    <phoneticPr fontId="1"/>
  </si>
  <si>
    <t>市場品質が</t>
    <rPh sb="0" eb="2">
      <t>シジョウ</t>
    </rPh>
    <rPh sb="2" eb="4">
      <t>ヒンシテゥ</t>
    </rPh>
    <phoneticPr fontId="1"/>
  </si>
  <si>
    <t>倍良いと予測できる</t>
    <rPh sb="0" eb="1">
      <t>バイ</t>
    </rPh>
    <rPh sb="1" eb="2">
      <t xml:space="preserve">ヨイ </t>
    </rPh>
    <rPh sb="4" eb="6">
      <t>ヨソク</t>
    </rPh>
    <phoneticPr fontId="1"/>
  </si>
  <si>
    <t>弱い使われ方</t>
    <rPh sb="0" eb="1">
      <t>ヨワイ</t>
    </rPh>
    <rPh sb="2" eb="3">
      <t>ツカワレ</t>
    </rPh>
    <phoneticPr fontId="1"/>
  </si>
  <si>
    <t>Δη(db)</t>
    <phoneticPr fontId="1"/>
  </si>
  <si>
    <t>何倍弱いか</t>
    <rPh sb="0" eb="2">
      <t>ナンバイ</t>
    </rPh>
    <rPh sb="2" eb="3">
      <t xml:space="preserve">ヨワイ </t>
    </rPh>
    <phoneticPr fontId="1"/>
  </si>
  <si>
    <t>劣化前温湿度</t>
    <rPh sb="0" eb="2">
      <t>レッカ</t>
    </rPh>
    <rPh sb="2" eb="3">
      <t>マエ</t>
    </rPh>
    <rPh sb="3" eb="6">
      <t>オンシテゥ</t>
    </rPh>
    <phoneticPr fontId="1"/>
  </si>
  <si>
    <t>劣化後温湿度</t>
    <rPh sb="0" eb="1">
      <t>レッカ</t>
    </rPh>
    <rPh sb="2" eb="3">
      <t>アト</t>
    </rPh>
    <rPh sb="3" eb="6">
      <t>オンシテゥ</t>
    </rPh>
    <phoneticPr fontId="1"/>
  </si>
  <si>
    <t>結果の判断</t>
    <rPh sb="0" eb="2">
      <t>ケッカ</t>
    </rPh>
    <rPh sb="3" eb="5">
      <t>ハンダn</t>
    </rPh>
    <phoneticPr fontId="1"/>
  </si>
  <si>
    <t>#1は採用不可</t>
    <rPh sb="3" eb="5">
      <t>サイヨウ</t>
    </rPh>
    <rPh sb="5" eb="7">
      <t>フカ</t>
    </rPh>
    <phoneticPr fontId="1"/>
  </si>
  <si>
    <t>#2は量産品であり，現在お客が使っているものである．</t>
    <rPh sb="3" eb="5">
      <t>リョウ</t>
    </rPh>
    <rPh sb="5" eb="6">
      <t>ヒn</t>
    </rPh>
    <rPh sb="10" eb="12">
      <t>ゲンザイ</t>
    </rPh>
    <rPh sb="15" eb="16">
      <t>ツカッテ</t>
    </rPh>
    <phoneticPr fontId="1"/>
  </si>
  <si>
    <t>それに対して，特に温湿度で380倍も品質が悪いものは</t>
    <rPh sb="3" eb="4">
      <t>タイシ</t>
    </rPh>
    <rPh sb="7" eb="8">
      <t>トクニ</t>
    </rPh>
    <rPh sb="9" eb="12">
      <t>オンシテゥ</t>
    </rPh>
    <rPh sb="16" eb="17">
      <t>バイ</t>
    </rPh>
    <rPh sb="18" eb="20">
      <t>ヒンシテゥ</t>
    </rPh>
    <rPh sb="21" eb="22">
      <t>ワルイ</t>
    </rPh>
    <phoneticPr fontId="1"/>
  </si>
  <si>
    <t>出荷できる訳がない．</t>
    <rPh sb="0" eb="2">
      <t>シュッカ</t>
    </rPh>
    <rPh sb="5" eb="6">
      <t xml:space="preserve">ワケ 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</si>
</sst>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.0000"/>
  </numFmts>
  <fonts count="7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theme="1"/>
      <name val="ヒラギノ角ゴ ProN W3"/>
      <family val="2"/>
      <charset val="128"/>
    </font>
    <font>
      <sz val="14"/>
      <color theme="0"/>
      <name val="ヒラギノ角ゴ ProN W3"/>
      <family val="2"/>
      <charset val="128"/>
    </font>
    <font>
      <sz val="12"/>
      <color theme="0"/>
      <name val="ヒラギノ角ゴ ProN W3"/>
      <family val="2"/>
      <charset val="128"/>
    </font>
    <font>
      <sz val="12"/>
      <color theme="1"/>
      <name val="Times New Roman"/>
      <family val="1"/>
    </font>
    <font>
      <sz val="12"/>
      <color theme="0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23">
    <border>
      <left/>
      <right/>
      <top/>
      <bottom/>
      <diagonal/>
    </border>
    <border>
      <left style="hair">
        <color theme="4"/>
      </left>
      <right/>
      <top style="hair">
        <color theme="4"/>
      </top>
      <bottom/>
      <diagonal/>
    </border>
    <border>
      <left/>
      <right/>
      <top style="hair">
        <color theme="4"/>
      </top>
      <bottom/>
      <diagonal/>
    </border>
    <border>
      <left/>
      <right style="hair">
        <color theme="4"/>
      </right>
      <top style="hair">
        <color theme="4"/>
      </top>
      <bottom/>
      <diagonal/>
    </border>
    <border>
      <left style="hair">
        <color theme="4"/>
      </left>
      <right/>
      <top/>
      <bottom/>
      <diagonal/>
    </border>
    <border>
      <left/>
      <right style="hair">
        <color theme="4"/>
      </right>
      <top/>
      <bottom/>
      <diagonal/>
    </border>
    <border>
      <left style="hair">
        <color theme="4"/>
      </left>
      <right/>
      <top/>
      <bottom style="hair">
        <color theme="4"/>
      </bottom>
      <diagonal/>
    </border>
    <border>
      <left/>
      <right/>
      <top/>
      <bottom style="hair">
        <color theme="4"/>
      </bottom>
      <diagonal/>
    </border>
    <border>
      <left/>
      <right style="hair">
        <color theme="4"/>
      </right>
      <top/>
      <bottom style="hair">
        <color theme="4"/>
      </bottom>
      <diagonal/>
    </border>
    <border>
      <left style="hair">
        <color theme="4"/>
      </left>
      <right/>
      <top style="hair">
        <color theme="4"/>
      </top>
      <bottom style="hair">
        <color theme="4"/>
      </bottom>
      <diagonal/>
    </border>
    <border>
      <left/>
      <right/>
      <top style="hair">
        <color theme="4"/>
      </top>
      <bottom style="hair">
        <color theme="4"/>
      </bottom>
      <diagonal/>
    </border>
    <border>
      <left/>
      <right style="hair">
        <color theme="4"/>
      </right>
      <top style="hair">
        <color theme="4"/>
      </top>
      <bottom style="hair">
        <color theme="4"/>
      </bottom>
      <diagonal/>
    </border>
    <border>
      <left style="thin">
        <color theme="4"/>
      </left>
      <right/>
      <top style="thin">
        <color theme="4"/>
      </top>
      <bottom/>
      <diagonal/>
    </border>
    <border>
      <left/>
      <right/>
      <top style="thin">
        <color theme="4"/>
      </top>
      <bottom/>
      <diagonal/>
    </border>
    <border>
      <left/>
      <right style="thin">
        <color theme="4"/>
      </right>
      <top style="thin">
        <color theme="4"/>
      </top>
      <bottom/>
      <diagonal/>
    </border>
    <border>
      <left style="thin">
        <color theme="4"/>
      </left>
      <right/>
      <top/>
      <bottom/>
      <diagonal/>
    </border>
    <border>
      <left/>
      <right style="thin">
        <color theme="4"/>
      </right>
      <top/>
      <bottom/>
      <diagonal/>
    </border>
    <border>
      <left style="thin">
        <color theme="4"/>
      </left>
      <right/>
      <top/>
      <bottom style="thin">
        <color theme="4"/>
      </bottom>
      <diagonal/>
    </border>
    <border>
      <left/>
      <right/>
      <top/>
      <bottom style="thin">
        <color theme="4"/>
      </bottom>
      <diagonal/>
    </border>
    <border>
      <left/>
      <right style="thin">
        <color theme="4"/>
      </right>
      <top/>
      <bottom style="thin">
        <color theme="4"/>
      </bottom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/>
      <right style="thin">
        <color theme="4"/>
      </right>
      <top style="thin">
        <color theme="4"/>
      </top>
      <bottom style="thin">
        <color theme="4"/>
      </bottom>
      <diagonal/>
    </border>
  </borders>
  <cellStyleXfs count="1">
    <xf numFmtId="0" fontId="0" fillId="0" borderId="0">
      <alignment vertical="center"/>
    </xf>
  </cellStyleXfs>
  <cellXfs count="51">
    <xf numFmtId="0" fontId="0" fillId="0" borderId="0" xfId="0">
      <alignment vertical="center"/>
    </xf>
    <xf numFmtId="0" fontId="2" fillId="0" borderId="0" xfId="0" applyFont="1">
      <alignment vertical="center"/>
    </xf>
    <xf numFmtId="0" fontId="4" fillId="2" borderId="0" xfId="0" applyFont="1" applyFill="1">
      <alignment vertical="center"/>
    </xf>
    <xf numFmtId="0" fontId="2" fillId="3" borderId="1" xfId="0" applyFont="1" applyFill="1" applyBorder="1">
      <alignment vertical="center"/>
    </xf>
    <xf numFmtId="0" fontId="2" fillId="3" borderId="2" xfId="0" applyFont="1" applyFill="1" applyBorder="1">
      <alignment vertical="center"/>
    </xf>
    <xf numFmtId="0" fontId="2" fillId="3" borderId="3" xfId="0" applyFont="1" applyFill="1" applyBorder="1">
      <alignment vertical="center"/>
    </xf>
    <xf numFmtId="0" fontId="2" fillId="3" borderId="4" xfId="0" applyFont="1" applyFill="1" applyBorder="1">
      <alignment vertical="center"/>
    </xf>
    <xf numFmtId="0" fontId="2" fillId="3" borderId="0" xfId="0" applyFont="1" applyFill="1" applyBorder="1">
      <alignment vertical="center"/>
    </xf>
    <xf numFmtId="0" fontId="2" fillId="3" borderId="5" xfId="0" applyFont="1" applyFill="1" applyBorder="1">
      <alignment vertical="center"/>
    </xf>
    <xf numFmtId="0" fontId="2" fillId="3" borderId="6" xfId="0" applyFont="1" applyFill="1" applyBorder="1">
      <alignment vertical="center"/>
    </xf>
    <xf numFmtId="0" fontId="2" fillId="3" borderId="7" xfId="0" applyFont="1" applyFill="1" applyBorder="1">
      <alignment vertical="center"/>
    </xf>
    <xf numFmtId="0" fontId="2" fillId="3" borderId="8" xfId="0" applyFont="1" applyFill="1" applyBorder="1">
      <alignment vertical="center"/>
    </xf>
    <xf numFmtId="0" fontId="4" fillId="2" borderId="9" xfId="0" applyFont="1" applyFill="1" applyBorder="1">
      <alignment vertical="center"/>
    </xf>
    <xf numFmtId="0" fontId="4" fillId="2" borderId="10" xfId="0" applyFont="1" applyFill="1" applyBorder="1">
      <alignment vertical="center"/>
    </xf>
    <xf numFmtId="0" fontId="4" fillId="2" borderId="11" xfId="0" applyFont="1" applyFill="1" applyBorder="1">
      <alignment vertical="center"/>
    </xf>
    <xf numFmtId="0" fontId="4" fillId="2" borderId="0" xfId="0" applyFont="1" applyFill="1" applyBorder="1" applyAlignment="1">
      <alignment horizontal="center" vertical="center"/>
    </xf>
    <xf numFmtId="0" fontId="2" fillId="4" borderId="0" xfId="0" applyFont="1" applyFill="1" applyBorder="1" applyAlignment="1">
      <alignment horizontal="center" vertical="center"/>
    </xf>
    <xf numFmtId="0" fontId="2" fillId="4" borderId="0" xfId="0" applyFont="1" applyFill="1" applyBorder="1">
      <alignment vertical="center"/>
    </xf>
    <xf numFmtId="0" fontId="2" fillId="3" borderId="12" xfId="0" applyFont="1" applyFill="1" applyBorder="1">
      <alignment vertical="center"/>
    </xf>
    <xf numFmtId="0" fontId="2" fillId="3" borderId="13" xfId="0" applyFont="1" applyFill="1" applyBorder="1">
      <alignment vertical="center"/>
    </xf>
    <xf numFmtId="0" fontId="2" fillId="3" borderId="14" xfId="0" applyFont="1" applyFill="1" applyBorder="1">
      <alignment vertical="center"/>
    </xf>
    <xf numFmtId="0" fontId="2" fillId="3" borderId="15" xfId="0" applyFont="1" applyFill="1" applyBorder="1">
      <alignment vertical="center"/>
    </xf>
    <xf numFmtId="0" fontId="2" fillId="3" borderId="16" xfId="0" applyFont="1" applyFill="1" applyBorder="1">
      <alignment vertical="center"/>
    </xf>
    <xf numFmtId="0" fontId="2" fillId="3" borderId="17" xfId="0" applyFont="1" applyFill="1" applyBorder="1">
      <alignment vertical="center"/>
    </xf>
    <xf numFmtId="0" fontId="2" fillId="3" borderId="18" xfId="0" applyFont="1" applyFill="1" applyBorder="1">
      <alignment vertical="center"/>
    </xf>
    <xf numFmtId="0" fontId="2" fillId="3" borderId="19" xfId="0" applyFont="1" applyFill="1" applyBorder="1">
      <alignment vertical="center"/>
    </xf>
    <xf numFmtId="0" fontId="4" fillId="2" borderId="20" xfId="0" applyFont="1" applyFill="1" applyBorder="1">
      <alignment vertical="center"/>
    </xf>
    <xf numFmtId="0" fontId="4" fillId="2" borderId="21" xfId="0" applyFont="1" applyFill="1" applyBorder="1">
      <alignment vertical="center"/>
    </xf>
    <xf numFmtId="0" fontId="4" fillId="2" borderId="22" xfId="0" applyFont="1" applyFill="1" applyBorder="1">
      <alignment vertical="center"/>
    </xf>
    <xf numFmtId="0" fontId="4" fillId="3" borderId="12" xfId="0" applyFont="1" applyFill="1" applyBorder="1">
      <alignment vertical="center"/>
    </xf>
    <xf numFmtId="0" fontId="4" fillId="3" borderId="13" xfId="0" applyFont="1" applyFill="1" applyBorder="1">
      <alignment vertical="center"/>
    </xf>
    <xf numFmtId="0" fontId="4" fillId="3" borderId="14" xfId="0" applyFont="1" applyFill="1" applyBorder="1">
      <alignment vertical="center"/>
    </xf>
    <xf numFmtId="0" fontId="2" fillId="0" borderId="17" xfId="0" applyFont="1" applyBorder="1">
      <alignment vertical="center"/>
    </xf>
    <xf numFmtId="0" fontId="2" fillId="0" borderId="18" xfId="0" applyFont="1" applyBorder="1">
      <alignment vertical="center"/>
    </xf>
    <xf numFmtId="0" fontId="2" fillId="0" borderId="19" xfId="0" applyFont="1" applyBorder="1">
      <alignment vertical="center"/>
    </xf>
    <xf numFmtId="0" fontId="4" fillId="2" borderId="0" xfId="0" applyFont="1" applyFill="1" applyBorder="1" applyAlignment="1">
      <alignment horizontal="center" vertical="center"/>
    </xf>
    <xf numFmtId="0" fontId="3" fillId="2" borderId="0" xfId="0" applyFont="1" applyFill="1">
      <alignment vertical="center"/>
    </xf>
    <xf numFmtId="0" fontId="6" fillId="2" borderId="0" xfId="0" applyFont="1" applyFill="1" applyBorder="1">
      <alignment vertical="center"/>
    </xf>
    <xf numFmtId="0" fontId="5" fillId="4" borderId="0" xfId="0" applyFont="1" applyFill="1" applyBorder="1">
      <alignment vertical="center"/>
    </xf>
    <xf numFmtId="176" fontId="5" fillId="4" borderId="0" xfId="0" applyNumberFormat="1" applyFont="1" applyFill="1" applyBorder="1">
      <alignment vertical="center"/>
    </xf>
    <xf numFmtId="0" fontId="5" fillId="3" borderId="0" xfId="0" applyFont="1" applyFill="1" applyBorder="1">
      <alignment vertical="center"/>
    </xf>
    <xf numFmtId="176" fontId="5" fillId="3" borderId="0" xfId="0" applyNumberFormat="1" applyFont="1" applyFill="1" applyBorder="1">
      <alignment vertical="center"/>
    </xf>
    <xf numFmtId="0" fontId="0" fillId="3" borderId="18" xfId="0" applyFill="1" applyBorder="1">
      <alignment vertical="center"/>
    </xf>
    <xf numFmtId="176" fontId="2" fillId="0" borderId="0" xfId="0" applyNumberFormat="1" applyFont="1">
      <alignment vertical="center"/>
    </xf>
    <xf numFmtId="0" fontId="4" fillId="2" borderId="0" xfId="0" applyFont="1" applyFill="1" applyBorder="1">
      <alignment vertical="center"/>
    </xf>
    <xf numFmtId="0" fontId="6" fillId="2" borderId="0" xfId="0" applyFont="1" applyFill="1" applyBorder="1" applyAlignment="1">
      <alignment horizontal="center" vertical="center"/>
    </xf>
    <xf numFmtId="2" fontId="5" fillId="4" borderId="0" xfId="0" applyNumberFormat="1" applyFont="1" applyFill="1" applyBorder="1" applyAlignment="1">
      <alignment horizontal="center" vertical="center"/>
    </xf>
    <xf numFmtId="0" fontId="2" fillId="4" borderId="0" xfId="0" applyFont="1" applyFill="1">
      <alignment vertical="center"/>
    </xf>
    <xf numFmtId="2" fontId="2" fillId="4" borderId="0" xfId="0" applyNumberFormat="1" applyFont="1" applyFill="1">
      <alignment vertical="center"/>
    </xf>
    <xf numFmtId="0" fontId="4" fillId="2" borderId="0" xfId="0" applyFont="1" applyFill="1" applyBorder="1" applyAlignment="1">
      <alignment horizontal="center" vertical="center"/>
    </xf>
    <xf numFmtId="0" fontId="2" fillId="4" borderId="0" xfId="0" applyFont="1" applyFill="1" applyBorder="1" applyAlignment="1">
      <alignment horizontal="left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139700</xdr:colOff>
      <xdr:row>4</xdr:row>
      <xdr:rowOff>50800</xdr:rowOff>
    </xdr:from>
    <xdr:to>
      <xdr:col>2</xdr:col>
      <xdr:colOff>939800</xdr:colOff>
      <xdr:row>11</xdr:row>
      <xdr:rowOff>203200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C5C7618-C44B-EC41-95C8-DDA7602F90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1800" y="1028700"/>
          <a:ext cx="1752600" cy="17526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</xdr:row>
      <xdr:rowOff>76199</xdr:rowOff>
    </xdr:from>
    <xdr:to>
      <xdr:col>3</xdr:col>
      <xdr:colOff>520700</xdr:colOff>
      <xdr:row>35</xdr:row>
      <xdr:rowOff>90364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B77F6A64-3C28-9045-AFA9-B480B5BBB0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2100" y="4940299"/>
          <a:ext cx="2425700" cy="3265365"/>
        </a:xfrm>
        <a:prstGeom prst="rect">
          <a:avLst/>
        </a:prstGeom>
      </xdr:spPr>
    </xdr:pic>
    <xdr:clientData/>
  </xdr:twoCellAnchor>
  <xdr:twoCellAnchor editAs="oneCell">
    <xdr:from>
      <xdr:col>4</xdr:col>
      <xdr:colOff>304800</xdr:colOff>
      <xdr:row>21</xdr:row>
      <xdr:rowOff>12699</xdr:rowOff>
    </xdr:from>
    <xdr:to>
      <xdr:col>7</xdr:col>
      <xdr:colOff>673100</xdr:colOff>
      <xdr:row>41</xdr:row>
      <xdr:rowOff>194282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EFD6EC1E-D1E7-8748-B8FB-E4DE8D3524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54400" y="4876799"/>
          <a:ext cx="3225800" cy="4804383"/>
        </a:xfrm>
        <a:prstGeom prst="rect">
          <a:avLst/>
        </a:prstGeom>
      </xdr:spPr>
    </xdr:pic>
    <xdr:clientData/>
  </xdr:twoCellAnchor>
  <xdr:twoCellAnchor>
    <xdr:from>
      <xdr:col>28</xdr:col>
      <xdr:colOff>76200</xdr:colOff>
      <xdr:row>3</xdr:row>
      <xdr:rowOff>38100</xdr:rowOff>
    </xdr:from>
    <xdr:to>
      <xdr:col>29</xdr:col>
      <xdr:colOff>317500</xdr:colOff>
      <xdr:row>4</xdr:row>
      <xdr:rowOff>177800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075F9974-E200-2442-BD63-F4A8E2AE9542}"/>
            </a:ext>
          </a:extLst>
        </xdr:cNvPr>
        <xdr:cNvSpPr/>
      </xdr:nvSpPr>
      <xdr:spPr>
        <a:xfrm>
          <a:off x="19380200" y="787400"/>
          <a:ext cx="1587500" cy="368300"/>
        </a:xfrm>
        <a:prstGeom prst="rect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8-1</a:t>
          </a:r>
          <a:r>
            <a:rPr kumimoji="1" lang="ja-JP" altLang="en-US" sz="1100"/>
            <a:t> 解答</a:t>
          </a:r>
        </a:p>
      </xdr:txBody>
    </xdr:sp>
    <xdr:clientData/>
  </xdr:twoCellAnchor>
  <xdr:twoCellAnchor>
    <xdr:from>
      <xdr:col>30</xdr:col>
      <xdr:colOff>63500</xdr:colOff>
      <xdr:row>3</xdr:row>
      <xdr:rowOff>25400</xdr:rowOff>
    </xdr:from>
    <xdr:to>
      <xdr:col>31</xdr:col>
      <xdr:colOff>698500</xdr:colOff>
      <xdr:row>4</xdr:row>
      <xdr:rowOff>165100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3A8D403F-3B52-9547-AEB4-EDE334040003}"/>
            </a:ext>
          </a:extLst>
        </xdr:cNvPr>
        <xdr:cNvSpPr/>
      </xdr:nvSpPr>
      <xdr:spPr>
        <a:xfrm>
          <a:off x="21666200" y="774700"/>
          <a:ext cx="1587500" cy="368300"/>
        </a:xfrm>
        <a:prstGeom prst="rect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8-2</a:t>
          </a:r>
          <a:r>
            <a:rPr kumimoji="1" lang="ja-JP" altLang="en-US" sz="1100"/>
            <a:t> 解答</a:t>
          </a:r>
        </a:p>
      </xdr:txBody>
    </xdr:sp>
    <xdr:clientData/>
  </xdr:twoCellAnchor>
  <xdr:twoCellAnchor>
    <xdr:from>
      <xdr:col>33</xdr:col>
      <xdr:colOff>25400</xdr:colOff>
      <xdr:row>3</xdr:row>
      <xdr:rowOff>38100</xdr:rowOff>
    </xdr:from>
    <xdr:to>
      <xdr:col>34</xdr:col>
      <xdr:colOff>660400</xdr:colOff>
      <xdr:row>4</xdr:row>
      <xdr:rowOff>177800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64366FA4-C719-BC4F-A054-69ECCDC2CAFB}"/>
            </a:ext>
          </a:extLst>
        </xdr:cNvPr>
        <xdr:cNvSpPr/>
      </xdr:nvSpPr>
      <xdr:spPr>
        <a:xfrm>
          <a:off x="24815800" y="787400"/>
          <a:ext cx="1587500" cy="368300"/>
        </a:xfrm>
        <a:prstGeom prst="rect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8-3</a:t>
          </a:r>
          <a:r>
            <a:rPr kumimoji="1" lang="ja-JP" altLang="en-US" sz="1100"/>
            <a:t> 解答</a:t>
          </a:r>
        </a:p>
      </xdr:txBody>
    </xdr:sp>
    <xdr:clientData/>
  </xdr:twoCellAnchor>
  <xdr:twoCellAnchor>
    <xdr:from>
      <xdr:col>48</xdr:col>
      <xdr:colOff>0</xdr:colOff>
      <xdr:row>3</xdr:row>
      <xdr:rowOff>0</xdr:rowOff>
    </xdr:from>
    <xdr:to>
      <xdr:col>49</xdr:col>
      <xdr:colOff>635000</xdr:colOff>
      <xdr:row>4</xdr:row>
      <xdr:rowOff>139700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0050C6B7-314D-A944-B0B5-EB57CA88B402}"/>
            </a:ext>
          </a:extLst>
        </xdr:cNvPr>
        <xdr:cNvSpPr/>
      </xdr:nvSpPr>
      <xdr:spPr>
        <a:xfrm>
          <a:off x="40855900" y="749300"/>
          <a:ext cx="1587500" cy="368300"/>
        </a:xfrm>
        <a:prstGeom prst="rect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8-4</a:t>
          </a:r>
          <a:r>
            <a:rPr kumimoji="1" lang="ja-JP" altLang="en-US" sz="1100"/>
            <a:t> 解答</a:t>
          </a:r>
        </a:p>
      </xdr:txBody>
    </xdr:sp>
    <xdr:clientData/>
  </xdr:twoCellAnchor>
  <xdr:twoCellAnchor>
    <xdr:from>
      <xdr:col>58</xdr:col>
      <xdr:colOff>127000</xdr:colOff>
      <xdr:row>2</xdr:row>
      <xdr:rowOff>88900</xdr:rowOff>
    </xdr:from>
    <xdr:to>
      <xdr:col>59</xdr:col>
      <xdr:colOff>762000</xdr:colOff>
      <xdr:row>4</xdr:row>
      <xdr:rowOff>0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ED1C7970-9F8D-4841-9ECC-12BB2FDBCC28}"/>
            </a:ext>
          </a:extLst>
        </xdr:cNvPr>
        <xdr:cNvSpPr/>
      </xdr:nvSpPr>
      <xdr:spPr>
        <a:xfrm>
          <a:off x="48856900" y="609600"/>
          <a:ext cx="1587500" cy="368300"/>
        </a:xfrm>
        <a:prstGeom prst="rect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8-5</a:t>
          </a:r>
          <a:r>
            <a:rPr kumimoji="1" lang="ja-JP" altLang="en-US" sz="1100"/>
            <a:t> 解答</a:t>
          </a:r>
        </a:p>
      </xdr:txBody>
    </xdr:sp>
    <xdr:clientData/>
  </xdr:twoCellAnchor>
  <xdr:twoCellAnchor>
    <xdr:from>
      <xdr:col>58</xdr:col>
      <xdr:colOff>76200</xdr:colOff>
      <xdr:row>20</xdr:row>
      <xdr:rowOff>190500</xdr:rowOff>
    </xdr:from>
    <xdr:to>
      <xdr:col>59</xdr:col>
      <xdr:colOff>711200</xdr:colOff>
      <xdr:row>22</xdr:row>
      <xdr:rowOff>101600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48E1D0F1-C282-C940-958F-40B60F649543}"/>
            </a:ext>
          </a:extLst>
        </xdr:cNvPr>
        <xdr:cNvSpPr/>
      </xdr:nvSpPr>
      <xdr:spPr>
        <a:xfrm>
          <a:off x="48806100" y="4826000"/>
          <a:ext cx="1587500" cy="368300"/>
        </a:xfrm>
        <a:prstGeom prst="rect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8-6</a:t>
          </a:r>
          <a:r>
            <a:rPr kumimoji="1" lang="ja-JP" altLang="en-US" sz="1100"/>
            <a:t> 解答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67"/>
  <sheetViews>
    <sheetView tabSelected="1" topLeftCell="AV13" workbookViewId="0">
      <selection activeCell="BH28" sqref="BH28"/>
    </sheetView>
  </sheetViews>
  <sheetFormatPr defaultColWidth="10.6640625" defaultRowHeight="14.25"/>
  <cols>
    <col min="1" max="1" width="3.33203125" style="1" customWidth="1"/>
    <col min="2" max="9" width="10.6640625" style="1"/>
    <col min="10" max="10" width="2.6640625" style="1" customWidth="1"/>
    <col min="11" max="11" width="3.88671875" style="1" customWidth="1"/>
    <col min="12" max="14" width="5.6640625" style="1" customWidth="1"/>
    <col min="15" max="17" width="10.6640625" style="1"/>
    <col min="18" max="18" width="2.88671875" style="1" customWidth="1"/>
    <col min="19" max="21" width="5.6640625" style="1" customWidth="1"/>
    <col min="22" max="24" width="10.6640625" style="1"/>
    <col min="25" max="27" width="3.109375" style="1" customWidth="1"/>
    <col min="28" max="28" width="10.6640625" style="1"/>
    <col min="29" max="29" width="15.109375" style="1" bestFit="1" customWidth="1"/>
    <col min="30" max="31" width="10.6640625" style="1"/>
    <col min="32" max="32" width="14.44140625" style="1" bestFit="1" customWidth="1"/>
    <col min="33" max="34" width="10.6640625" style="1"/>
    <col min="35" max="35" width="15.109375" style="1" bestFit="1" customWidth="1"/>
    <col min="36" max="37" width="10.6640625" style="1"/>
    <col min="38" max="38" width="15.109375" style="1" bestFit="1" customWidth="1"/>
    <col min="39" max="40" width="10.6640625" style="1"/>
    <col min="41" max="41" width="14.44140625" style="1" bestFit="1" customWidth="1"/>
    <col min="42" max="43" width="10.6640625" style="1"/>
    <col min="44" max="44" width="14.44140625" style="1" bestFit="1" customWidth="1"/>
    <col min="45" max="46" width="10.6640625" style="1"/>
    <col min="47" max="47" width="14.44140625" style="1" bestFit="1" customWidth="1"/>
    <col min="48" max="49" width="10.6640625" style="1"/>
    <col min="50" max="50" width="14.44140625" style="1" bestFit="1" customWidth="1"/>
    <col min="51" max="51" width="10.6640625" style="1"/>
    <col min="52" max="53" width="3.33203125" style="1" customWidth="1"/>
    <col min="54" max="57" width="10.6640625" style="1"/>
    <col min="58" max="58" width="3.33203125" style="1" customWidth="1"/>
    <col min="59" max="16384" width="10.6640625" style="1"/>
  </cols>
  <sheetData>
    <row r="1" spans="1:58" ht="17.25">
      <c r="A1" s="36" t="s">
        <v>0</v>
      </c>
      <c r="B1" s="2"/>
      <c r="C1" s="2"/>
      <c r="D1" s="2"/>
      <c r="E1" s="2"/>
      <c r="F1" s="2"/>
      <c r="G1" s="2"/>
      <c r="H1" s="2"/>
      <c r="I1" s="2"/>
    </row>
    <row r="3" spans="1:58">
      <c r="A3" s="12" t="s">
        <v>1</v>
      </c>
      <c r="B3" s="13"/>
      <c r="C3" s="13"/>
      <c r="D3" s="13"/>
      <c r="E3" s="13"/>
      <c r="F3" s="13"/>
      <c r="G3" s="13"/>
      <c r="H3" s="13"/>
      <c r="I3" s="14"/>
      <c r="K3" s="2" t="s">
        <v>11</v>
      </c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AA3" s="1" t="s">
        <v>62</v>
      </c>
      <c r="BA3" s="2" t="s">
        <v>112</v>
      </c>
      <c r="BB3" s="2"/>
      <c r="BC3" s="2"/>
      <c r="BD3" s="2"/>
      <c r="BE3" s="2"/>
      <c r="BF3" s="2"/>
    </row>
    <row r="4" spans="1:58">
      <c r="A4" s="3"/>
      <c r="B4" s="4"/>
      <c r="C4" s="4"/>
      <c r="D4" s="4"/>
      <c r="E4" s="4"/>
      <c r="F4" s="4"/>
      <c r="G4" s="4"/>
      <c r="H4" s="4"/>
      <c r="I4" s="5"/>
      <c r="K4" s="18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20"/>
      <c r="BA4" s="18"/>
      <c r="BB4" s="19"/>
      <c r="BC4" s="19"/>
      <c r="BD4" s="19"/>
      <c r="BE4" s="19"/>
      <c r="BF4" s="20"/>
    </row>
    <row r="5" spans="1:58" ht="15.75">
      <c r="A5" s="6"/>
      <c r="B5" s="7"/>
      <c r="C5" s="7"/>
      <c r="D5" s="7"/>
      <c r="E5" s="15" t="s">
        <v>2</v>
      </c>
      <c r="F5" s="49" t="s">
        <v>5</v>
      </c>
      <c r="G5" s="49"/>
      <c r="H5" s="7"/>
      <c r="I5" s="8"/>
      <c r="K5" s="21"/>
      <c r="L5" s="40" t="s">
        <v>3</v>
      </c>
      <c r="M5" s="40"/>
      <c r="N5" s="40"/>
      <c r="O5" s="40"/>
      <c r="P5" s="40"/>
      <c r="Q5" s="40"/>
      <c r="R5" s="40"/>
      <c r="S5" s="40" t="s">
        <v>4</v>
      </c>
      <c r="T5" s="40"/>
      <c r="U5" s="40"/>
      <c r="V5" s="40"/>
      <c r="W5" s="40"/>
      <c r="X5" s="40"/>
      <c r="Y5" s="22"/>
      <c r="AB5" s="1" t="s">
        <v>3</v>
      </c>
      <c r="BA5" s="21"/>
      <c r="BB5" s="44"/>
      <c r="BC5" s="45" t="s">
        <v>3</v>
      </c>
      <c r="BD5" s="45" t="s">
        <v>4</v>
      </c>
      <c r="BE5" s="45" t="s">
        <v>117</v>
      </c>
      <c r="BF5" s="22"/>
    </row>
    <row r="6" spans="1:58" ht="15.75">
      <c r="A6" s="6"/>
      <c r="B6" s="7"/>
      <c r="C6" s="7"/>
      <c r="D6" s="7"/>
      <c r="E6" s="16" t="s">
        <v>3</v>
      </c>
      <c r="F6" s="17" t="s">
        <v>6</v>
      </c>
      <c r="G6" s="17"/>
      <c r="H6" s="7"/>
      <c r="I6" s="8"/>
      <c r="K6" s="21"/>
      <c r="L6" s="37"/>
      <c r="M6" s="37"/>
      <c r="N6" s="37"/>
      <c r="O6" s="37" t="s">
        <v>47</v>
      </c>
      <c r="P6" s="37" t="s">
        <v>48</v>
      </c>
      <c r="Q6" s="37" t="s">
        <v>49</v>
      </c>
      <c r="R6" s="40"/>
      <c r="S6" s="37"/>
      <c r="T6" s="37"/>
      <c r="U6" s="37"/>
      <c r="V6" s="37" t="s">
        <v>47</v>
      </c>
      <c r="W6" s="37" t="s">
        <v>48</v>
      </c>
      <c r="X6" s="37" t="s">
        <v>49</v>
      </c>
      <c r="Y6" s="22"/>
      <c r="AB6" s="1" t="s">
        <v>63</v>
      </c>
      <c r="AE6" s="1" t="s">
        <v>105</v>
      </c>
      <c r="AH6" s="1" t="s">
        <v>106</v>
      </c>
      <c r="AK6" s="1" t="s">
        <v>107</v>
      </c>
      <c r="AN6" s="1" t="s">
        <v>108</v>
      </c>
      <c r="AQ6" s="1" t="s">
        <v>109</v>
      </c>
      <c r="AT6" s="1" t="s">
        <v>110</v>
      </c>
      <c r="AW6" s="1" t="s">
        <v>111</v>
      </c>
      <c r="BA6" s="21"/>
      <c r="BB6" s="17" t="s">
        <v>113</v>
      </c>
      <c r="BC6" s="46">
        <f>AC35</f>
        <v>24.715793619203797</v>
      </c>
      <c r="BD6" s="46">
        <f>AC67</f>
        <v>31.099772697214579</v>
      </c>
      <c r="BE6" s="46">
        <f>BC6-BD6</f>
        <v>-6.3839790780107819</v>
      </c>
      <c r="BF6" s="22"/>
    </row>
    <row r="7" spans="1:58" ht="15.75">
      <c r="A7" s="6"/>
      <c r="B7" s="7"/>
      <c r="C7" s="7"/>
      <c r="D7" s="7"/>
      <c r="E7" s="16" t="s">
        <v>4</v>
      </c>
      <c r="F7" s="17" t="s">
        <v>7</v>
      </c>
      <c r="G7" s="17"/>
      <c r="H7" s="7"/>
      <c r="I7" s="8"/>
      <c r="K7" s="21"/>
      <c r="L7" s="38" t="s">
        <v>50</v>
      </c>
      <c r="M7" s="38" t="s">
        <v>51</v>
      </c>
      <c r="N7" s="38" t="s">
        <v>52</v>
      </c>
      <c r="O7" s="39">
        <v>0.24991018794922371</v>
      </c>
      <c r="P7" s="39">
        <v>0.35342637717300135</v>
      </c>
      <c r="Q7" s="39">
        <v>0.45627149096715186</v>
      </c>
      <c r="R7" s="40"/>
      <c r="S7" s="38" t="s">
        <v>50</v>
      </c>
      <c r="T7" s="38" t="s">
        <v>51</v>
      </c>
      <c r="U7" s="38" t="s">
        <v>52</v>
      </c>
      <c r="V7" s="39">
        <v>0.24991018794922371</v>
      </c>
      <c r="W7" s="39">
        <v>0.35342637717300135</v>
      </c>
      <c r="X7" s="39">
        <v>0.45627149096715186</v>
      </c>
      <c r="Y7" s="22"/>
      <c r="AB7" s="1" t="s">
        <v>64</v>
      </c>
      <c r="AC7" s="43" t="s">
        <v>65</v>
      </c>
      <c r="AD7" s="1" t="s">
        <v>66</v>
      </c>
      <c r="AE7" s="1" t="s">
        <v>64</v>
      </c>
      <c r="AF7" s="1" t="s">
        <v>65</v>
      </c>
      <c r="AG7" s="1" t="s">
        <v>66</v>
      </c>
      <c r="AH7" s="1" t="s">
        <v>64</v>
      </c>
      <c r="AI7" s="1" t="s">
        <v>65</v>
      </c>
      <c r="AJ7" s="1" t="s">
        <v>66</v>
      </c>
      <c r="AK7" s="1" t="s">
        <v>64</v>
      </c>
      <c r="AL7" s="1" t="s">
        <v>65</v>
      </c>
      <c r="AM7" s="1" t="s">
        <v>66</v>
      </c>
      <c r="AN7" s="1" t="s">
        <v>64</v>
      </c>
      <c r="AO7" s="1" t="s">
        <v>65</v>
      </c>
      <c r="AP7" s="1" t="s">
        <v>66</v>
      </c>
      <c r="AQ7" s="1" t="s">
        <v>64</v>
      </c>
      <c r="AR7" s="1" t="s">
        <v>65</v>
      </c>
      <c r="AS7" s="1" t="s">
        <v>66</v>
      </c>
      <c r="AT7" s="1" t="s">
        <v>64</v>
      </c>
      <c r="AU7" s="1" t="s">
        <v>65</v>
      </c>
      <c r="AV7" s="1" t="s">
        <v>66</v>
      </c>
      <c r="AW7" s="1" t="s">
        <v>64</v>
      </c>
      <c r="AX7" s="1" t="s">
        <v>65</v>
      </c>
      <c r="AY7" s="1" t="s">
        <v>66</v>
      </c>
      <c r="BA7" s="21"/>
      <c r="BB7" s="17" t="s">
        <v>94</v>
      </c>
      <c r="BC7" s="46">
        <f>AF22</f>
        <v>27.484464587197863</v>
      </c>
      <c r="BD7" s="46">
        <f>AF54</f>
        <v>53.301437774413841</v>
      </c>
      <c r="BE7" s="46">
        <f t="shared" ref="BE7:BE15" si="0">BC7-BD7</f>
        <v>-25.816973187215979</v>
      </c>
      <c r="BF7" s="22"/>
    </row>
    <row r="8" spans="1:58" ht="15.75">
      <c r="A8" s="6"/>
      <c r="B8" s="7"/>
      <c r="C8" s="7"/>
      <c r="D8" s="7"/>
      <c r="E8" s="7"/>
      <c r="F8" s="7"/>
      <c r="G8" s="7"/>
      <c r="H8" s="7"/>
      <c r="I8" s="8"/>
      <c r="K8" s="21"/>
      <c r="L8" s="38"/>
      <c r="M8" s="38"/>
      <c r="N8" s="40" t="s">
        <v>53</v>
      </c>
      <c r="O8" s="41">
        <v>0.25115973888896981</v>
      </c>
      <c r="P8" s="41">
        <v>0.35519350905886632</v>
      </c>
      <c r="Q8" s="41">
        <v>0.45855284842198757</v>
      </c>
      <c r="R8" s="40"/>
      <c r="S8" s="38"/>
      <c r="T8" s="38"/>
      <c r="U8" s="40" t="s">
        <v>53</v>
      </c>
      <c r="V8" s="41">
        <v>0.25115973888896981</v>
      </c>
      <c r="W8" s="41">
        <v>0.35519350905886632</v>
      </c>
      <c r="X8" s="41">
        <v>0.45855284842198757</v>
      </c>
      <c r="Y8" s="22"/>
      <c r="AB8" s="43">
        <f>O7</f>
        <v>0.24991018794922371</v>
      </c>
      <c r="AC8" s="43">
        <f>P7</f>
        <v>0.35342637717300135</v>
      </c>
      <c r="AD8" s="43">
        <f>Q7</f>
        <v>0.45627149096715186</v>
      </c>
      <c r="AE8" s="43">
        <f>O7</f>
        <v>0.24991018794922371</v>
      </c>
      <c r="AF8" s="43">
        <f>P7</f>
        <v>0.35342637717300135</v>
      </c>
      <c r="AG8" s="43">
        <f>Q7</f>
        <v>0.45627149096715186</v>
      </c>
      <c r="AH8" s="43">
        <f>O7</f>
        <v>0.24991018794922371</v>
      </c>
      <c r="AI8" s="43">
        <f>P7</f>
        <v>0.35342637717300135</v>
      </c>
      <c r="AJ8" s="43">
        <f>Q7</f>
        <v>0.45627149096715186</v>
      </c>
      <c r="AK8" s="43">
        <f>O15</f>
        <v>0.27490120674414609</v>
      </c>
      <c r="AL8" s="43">
        <f>P15</f>
        <v>0.38876901489030152</v>
      </c>
      <c r="AM8" s="43">
        <f>Q15</f>
        <v>0.50189864006386709</v>
      </c>
      <c r="AN8" s="43">
        <f>O16</f>
        <v>0.27215219467670465</v>
      </c>
      <c r="AO8" s="43">
        <f t="shared" ref="AO8:AP8" si="1">P16</f>
        <v>0.38488132474139852</v>
      </c>
      <c r="AP8" s="43">
        <f t="shared" si="1"/>
        <v>0.49687965366322839</v>
      </c>
      <c r="AQ8" s="43">
        <f>O17</f>
        <v>0.27269649906605808</v>
      </c>
      <c r="AR8" s="43">
        <f t="shared" ref="AR8:AS8" si="2">P17</f>
        <v>0.38565108739088133</v>
      </c>
      <c r="AS8" s="43">
        <f t="shared" si="2"/>
        <v>0.49787341297055487</v>
      </c>
      <c r="AT8" s="43">
        <f>O18</f>
        <v>0.27324189206419019</v>
      </c>
      <c r="AU8" s="43">
        <f t="shared" ref="AU8:AV8" si="3">P18</f>
        <v>0.3864223895656631</v>
      </c>
      <c r="AV8" s="43">
        <f t="shared" si="3"/>
        <v>0.49886915979649599</v>
      </c>
      <c r="AW8" s="43">
        <f>O19</f>
        <v>0.27597431098483211</v>
      </c>
      <c r="AX8" s="43">
        <f t="shared" ref="AX8:AY8" si="4">P19</f>
        <v>0.39028661346131976</v>
      </c>
      <c r="AY8" s="43">
        <f t="shared" si="4"/>
        <v>0.50385785139446093</v>
      </c>
      <c r="BA8" s="21"/>
      <c r="BB8" s="17" t="s">
        <v>114</v>
      </c>
      <c r="BC8" s="46">
        <f>AF23</f>
        <v>52.062887452286674</v>
      </c>
      <c r="BD8" s="46">
        <f>AF55</f>
        <v>52.062887452203775</v>
      </c>
      <c r="BE8" s="46">
        <f t="shared" si="0"/>
        <v>8.2899020981130889E-11</v>
      </c>
      <c r="BF8" s="22"/>
    </row>
    <row r="9" spans="1:58" ht="15.75">
      <c r="A9" s="6"/>
      <c r="B9" s="7"/>
      <c r="C9" s="7"/>
      <c r="D9" s="7"/>
      <c r="E9" s="7"/>
      <c r="F9" s="7"/>
      <c r="G9" s="7"/>
      <c r="H9" s="7"/>
      <c r="I9" s="8"/>
      <c r="K9" s="21"/>
      <c r="L9" s="38"/>
      <c r="M9" s="38" t="s">
        <v>54</v>
      </c>
      <c r="N9" s="38" t="s">
        <v>52</v>
      </c>
      <c r="O9" s="39">
        <v>0.27490120674414609</v>
      </c>
      <c r="P9" s="39">
        <v>0.38876901489030152</v>
      </c>
      <c r="Q9" s="39">
        <v>0.50189864006386709</v>
      </c>
      <c r="R9" s="40"/>
      <c r="S9" s="38"/>
      <c r="T9" s="38" t="s">
        <v>54</v>
      </c>
      <c r="U9" s="38" t="s">
        <v>52</v>
      </c>
      <c r="V9" s="39">
        <v>0.25115973888896981</v>
      </c>
      <c r="W9" s="39">
        <v>0.35519350905886632</v>
      </c>
      <c r="X9" s="39">
        <v>0.45855284842198757</v>
      </c>
      <c r="Y9" s="22"/>
      <c r="AB9" s="1" t="s">
        <v>67</v>
      </c>
      <c r="AC9" s="1">
        <f>SUMSQ(AB8:AD8)</f>
        <v>0.39554897959183666</v>
      </c>
      <c r="AE9" s="1" t="s">
        <v>67</v>
      </c>
      <c r="AF9" s="1">
        <f>SUMSQ(AE8:AG8)</f>
        <v>0.39554897959183666</v>
      </c>
      <c r="AH9" s="1" t="s">
        <v>67</v>
      </c>
      <c r="AI9" s="1">
        <f>SUMSQ(AH8:AJ8)</f>
        <v>0.39554897959183666</v>
      </c>
      <c r="AK9" s="1" t="s">
        <v>67</v>
      </c>
      <c r="AL9" s="1">
        <f>SUMSQ(AK8:AM8)</f>
        <v>0.47861426530612244</v>
      </c>
      <c r="AN9" s="1" t="s">
        <v>67</v>
      </c>
      <c r="AO9" s="1">
        <f>SUMSQ(AN8:AP8)</f>
        <v>0.4690898414265306</v>
      </c>
      <c r="AQ9" s="1" t="s">
        <v>67</v>
      </c>
      <c r="AR9" s="1">
        <f>SUMSQ(AQ8:AS8)</f>
        <v>0.47096807715160249</v>
      </c>
      <c r="AT9" s="1" t="s">
        <v>67</v>
      </c>
      <c r="AU9" s="1">
        <f>SUMSQ(AT8:AV8)</f>
        <v>0.47285383333251751</v>
      </c>
      <c r="AW9" s="1" t="s">
        <v>67</v>
      </c>
      <c r="AX9" s="1">
        <f>SUMSQ(AW8:AY8)</f>
        <v>0.48235819538250113</v>
      </c>
      <c r="BA9" s="21"/>
      <c r="BB9" s="17" t="s">
        <v>106</v>
      </c>
      <c r="BC9" s="46">
        <f>AI17</f>
        <v>26.444385894678568</v>
      </c>
      <c r="BD9" s="46">
        <f>AI49</f>
        <v>31.410647490400848</v>
      </c>
      <c r="BE9" s="46">
        <f t="shared" si="0"/>
        <v>-4.9662615957222798</v>
      </c>
      <c r="BF9" s="22"/>
    </row>
    <row r="10" spans="1:58" ht="15.75">
      <c r="A10" s="6"/>
      <c r="B10" s="7"/>
      <c r="C10" s="7"/>
      <c r="D10" s="7"/>
      <c r="E10" s="7"/>
      <c r="F10" s="7"/>
      <c r="G10" s="7"/>
      <c r="H10" s="7"/>
      <c r="I10" s="8"/>
      <c r="K10" s="21"/>
      <c r="L10" s="38"/>
      <c r="M10" s="38"/>
      <c r="N10" s="40" t="s">
        <v>53</v>
      </c>
      <c r="O10" s="41">
        <v>0.27627571277786678</v>
      </c>
      <c r="P10" s="41">
        <v>0.39071285996475297</v>
      </c>
      <c r="Q10" s="41">
        <v>0.50440813326418632</v>
      </c>
      <c r="R10" s="40"/>
      <c r="S10" s="38"/>
      <c r="T10" s="38"/>
      <c r="U10" s="40" t="s">
        <v>53</v>
      </c>
      <c r="V10" s="41">
        <v>0.25241553758341462</v>
      </c>
      <c r="W10" s="41">
        <v>0.35696947660416062</v>
      </c>
      <c r="X10" s="41">
        <v>0.46084561266409746</v>
      </c>
      <c r="Y10" s="22"/>
      <c r="AB10" s="1" t="s">
        <v>68</v>
      </c>
      <c r="AC10" s="1">
        <f t="shared" ref="AC10:AC29" si="5">SUMPRODUCT($AB$8:$AD$8,O7:Q7)</f>
        <v>0.39554897959183666</v>
      </c>
      <c r="AE10" s="1" t="s">
        <v>68</v>
      </c>
      <c r="AF10" s="1">
        <f>SUMPRODUCT($AE$8:$AG$8,O7:Q7)</f>
        <v>0.39554897959183666</v>
      </c>
      <c r="AH10" s="1" t="s">
        <v>68</v>
      </c>
      <c r="AI10" s="1">
        <f>SUMPRODUCT(AH8:AJ8,O7:Q7)</f>
        <v>0.39554897959183666</v>
      </c>
      <c r="AK10" s="1" t="s">
        <v>68</v>
      </c>
      <c r="AL10" s="1">
        <f>SUMPRODUCT(AK8:AM8,O15:Q15)</f>
        <v>0.47861426530612244</v>
      </c>
      <c r="AN10" s="1" t="s">
        <v>68</v>
      </c>
      <c r="AO10" s="1">
        <f>SUMPRODUCT(AN8:AP8,O16:Q16)</f>
        <v>0.4690898414265306</v>
      </c>
      <c r="AQ10" s="1" t="s">
        <v>68</v>
      </c>
      <c r="AR10" s="1">
        <f>SUMPRODUCT(AQ8:AS8,O17:Q17)</f>
        <v>0.47096807715160249</v>
      </c>
      <c r="AT10" s="1" t="s">
        <v>68</v>
      </c>
      <c r="AU10" s="1">
        <f>SUMPRODUCT(AT8:AV8,O18:Q18)</f>
        <v>0.47285383333251751</v>
      </c>
      <c r="AW10" s="1" t="s">
        <v>68</v>
      </c>
      <c r="AX10" s="1">
        <f>SUMPRODUCT($AW$8:$AY$8,O19:Q19)</f>
        <v>0.48235819538250113</v>
      </c>
      <c r="BA10" s="21"/>
      <c r="BB10" s="17" t="s">
        <v>107</v>
      </c>
      <c r="BC10" s="46">
        <f>AL17</f>
        <v>45.977061528207948</v>
      </c>
      <c r="BD10" s="46">
        <f>AL49</f>
        <v>45.977061528241478</v>
      </c>
      <c r="BE10" s="46">
        <f t="shared" si="0"/>
        <v>-3.3530511700519128E-11</v>
      </c>
      <c r="BF10" s="22"/>
    </row>
    <row r="11" spans="1:58" ht="15.75">
      <c r="A11" s="6"/>
      <c r="B11" s="7"/>
      <c r="C11" s="7"/>
      <c r="D11" s="7"/>
      <c r="E11" s="7"/>
      <c r="F11" s="7"/>
      <c r="G11" s="7"/>
      <c r="H11" s="7"/>
      <c r="I11" s="8"/>
      <c r="K11" s="21"/>
      <c r="L11" s="38"/>
      <c r="M11" s="38" t="s">
        <v>55</v>
      </c>
      <c r="N11" s="38" t="s">
        <v>52</v>
      </c>
      <c r="O11" s="39">
        <v>0.24991018794922371</v>
      </c>
      <c r="P11" s="39">
        <v>0.35342637717300135</v>
      </c>
      <c r="Q11" s="39">
        <v>0.45627149096715186</v>
      </c>
      <c r="R11" s="40"/>
      <c r="S11" s="38"/>
      <c r="T11" s="38" t="s">
        <v>55</v>
      </c>
      <c r="U11" s="38" t="s">
        <v>52</v>
      </c>
      <c r="V11" s="39">
        <v>0.24991018794922371</v>
      </c>
      <c r="W11" s="39">
        <v>0.35342637717300135</v>
      </c>
      <c r="X11" s="39">
        <v>0.45627149096715186</v>
      </c>
      <c r="Y11" s="22"/>
      <c r="AB11" s="1" t="s">
        <v>69</v>
      </c>
      <c r="AC11" s="1">
        <f t="shared" si="5"/>
        <v>0.39752672448979587</v>
      </c>
      <c r="AE11" s="1" t="s">
        <v>69</v>
      </c>
      <c r="AF11" s="1">
        <f t="shared" ref="AF11:AF16" si="6">SUMPRODUCT($AE$8:$AG$8,O8:Q8)</f>
        <v>0.39752672448979587</v>
      </c>
      <c r="AH11" s="1" t="s">
        <v>69</v>
      </c>
      <c r="AI11" s="1">
        <f>SUMPRODUCT(AH8:AJ8,O15:Q15)</f>
        <v>0.43510387755102037</v>
      </c>
      <c r="AK11" s="1" t="s">
        <v>69</v>
      </c>
      <c r="AL11" s="1">
        <f>SUMPRODUCT(AK8:AM8,O16:Q16)</f>
        <v>0.47382812265306123</v>
      </c>
      <c r="AN11" s="1" t="s">
        <v>69</v>
      </c>
      <c r="AO11" s="1">
        <f>SUMPRODUCT(AN8:AP8,O17:Q17)</f>
        <v>0.47002802110938369</v>
      </c>
      <c r="AQ11" s="1" t="s">
        <v>69</v>
      </c>
      <c r="AR11" s="1">
        <f>SUMPRODUCT(AQ8:AS8,O18:Q18)</f>
        <v>0.47191001330590571</v>
      </c>
      <c r="AT11" s="1" t="s">
        <v>69</v>
      </c>
      <c r="AU11" s="1">
        <f>SUMPRODUCT(AT8:AV8,O19:Q19)</f>
        <v>0.47758237166584266</v>
      </c>
      <c r="AW11" s="1" t="s">
        <v>69</v>
      </c>
      <c r="AX11" s="1">
        <f t="shared" ref="AX11:AX17" si="7">SUMPRODUCT($AW$8:$AY$8,O20:Q20)</f>
        <v>0.48476998635941354</v>
      </c>
      <c r="BA11" s="21"/>
      <c r="BB11" s="17" t="s">
        <v>108</v>
      </c>
      <c r="BC11" s="46">
        <f>AO17</f>
        <v>60.00868154866501</v>
      </c>
      <c r="BD11" s="46">
        <f>AO49</f>
        <v>60.008681549703752</v>
      </c>
      <c r="BE11" s="46">
        <f t="shared" si="0"/>
        <v>-1.0387424254076905E-9</v>
      </c>
      <c r="BF11" s="22"/>
    </row>
    <row r="12" spans="1:58" ht="15.75">
      <c r="A12" s="6"/>
      <c r="B12" s="7"/>
      <c r="C12" s="7"/>
      <c r="D12" s="7"/>
      <c r="E12" s="7"/>
      <c r="F12" s="7"/>
      <c r="G12" s="7"/>
      <c r="H12" s="7"/>
      <c r="I12" s="8"/>
      <c r="K12" s="21"/>
      <c r="L12" s="38"/>
      <c r="M12" s="38"/>
      <c r="N12" s="40" t="s">
        <v>53</v>
      </c>
      <c r="O12" s="41">
        <v>0.25115973888896981</v>
      </c>
      <c r="P12" s="41">
        <v>0.35519350905886632</v>
      </c>
      <c r="Q12" s="41">
        <v>0.45855284842198757</v>
      </c>
      <c r="R12" s="40"/>
      <c r="S12" s="38"/>
      <c r="T12" s="38"/>
      <c r="U12" s="40" t="s">
        <v>53</v>
      </c>
      <c r="V12" s="41">
        <v>0.25115973888896981</v>
      </c>
      <c r="W12" s="41">
        <v>0.35519350905886632</v>
      </c>
      <c r="X12" s="41">
        <v>0.45855284842198757</v>
      </c>
      <c r="Y12" s="22"/>
      <c r="AB12" s="1" t="s">
        <v>70</v>
      </c>
      <c r="AC12" s="1">
        <f t="shared" si="5"/>
        <v>0.43510387755102037</v>
      </c>
      <c r="AE12" s="1" t="s">
        <v>95</v>
      </c>
      <c r="AF12" s="1">
        <f t="shared" si="6"/>
        <v>0.43510387755102037</v>
      </c>
      <c r="AH12" s="1" t="s">
        <v>88</v>
      </c>
      <c r="AI12" s="1">
        <f>SUMSQ(O7:Q7,O15:Q15)</f>
        <v>0.87416324489795905</v>
      </c>
      <c r="AK12" s="1" t="s">
        <v>88</v>
      </c>
      <c r="AL12" s="1">
        <f>SUMSQ(O15:Q16)</f>
        <v>0.94770410673265304</v>
      </c>
      <c r="AN12" s="1" t="s">
        <v>88</v>
      </c>
      <c r="AO12" s="1">
        <f>SUMSQ(O16:Q17)</f>
        <v>0.94005791857813314</v>
      </c>
      <c r="AQ12" s="1" t="s">
        <v>88</v>
      </c>
      <c r="AR12" s="1">
        <f>SUMSQ(O17:Q18)</f>
        <v>0.94382191048412001</v>
      </c>
      <c r="AT12" s="1" t="s">
        <v>88</v>
      </c>
      <c r="AU12" s="1">
        <f>SUMSQ(O18:Q19)</f>
        <v>0.95521202871501865</v>
      </c>
      <c r="AW12" s="1" t="s">
        <v>95</v>
      </c>
      <c r="AX12" s="1">
        <f t="shared" si="7"/>
        <v>0.53059401492075131</v>
      </c>
      <c r="BA12" s="21"/>
      <c r="BB12" s="17" t="s">
        <v>109</v>
      </c>
      <c r="BC12" s="46">
        <f>AR17</f>
        <v>60.008681550125608</v>
      </c>
      <c r="BD12" s="46">
        <f>AR49</f>
        <v>60.008681548935826</v>
      </c>
      <c r="BE12" s="46">
        <f t="shared" si="0"/>
        <v>1.189782494748215E-9</v>
      </c>
      <c r="BF12" s="22"/>
    </row>
    <row r="13" spans="1:58" ht="15.75">
      <c r="A13" s="9"/>
      <c r="B13" s="10"/>
      <c r="C13" s="10"/>
      <c r="D13" s="10"/>
      <c r="E13" s="10"/>
      <c r="F13" s="10"/>
      <c r="G13" s="10"/>
      <c r="H13" s="10"/>
      <c r="I13" s="11"/>
      <c r="K13" s="21"/>
      <c r="L13" s="38"/>
      <c r="M13" s="38" t="s">
        <v>56</v>
      </c>
      <c r="N13" s="38" t="s">
        <v>52</v>
      </c>
      <c r="O13" s="39">
        <v>0.24991018794922371</v>
      </c>
      <c r="P13" s="39">
        <v>0.35342637717300135</v>
      </c>
      <c r="Q13" s="39">
        <v>0.45627149096715186</v>
      </c>
      <c r="R13" s="40"/>
      <c r="S13" s="38"/>
      <c r="T13" s="38" t="s">
        <v>56</v>
      </c>
      <c r="U13" s="38" t="s">
        <v>52</v>
      </c>
      <c r="V13" s="39">
        <v>0.24991018794922371</v>
      </c>
      <c r="W13" s="39">
        <v>0.35342637717300135</v>
      </c>
      <c r="X13" s="39">
        <v>0.45627149096715186</v>
      </c>
      <c r="Y13" s="22"/>
      <c r="AB13" s="1" t="s">
        <v>71</v>
      </c>
      <c r="AC13" s="1">
        <f t="shared" si="5"/>
        <v>0.43727939693877538</v>
      </c>
      <c r="AE13" s="1" t="s">
        <v>96</v>
      </c>
      <c r="AF13" s="1">
        <f t="shared" si="6"/>
        <v>0.43727939693877538</v>
      </c>
      <c r="AH13" s="1" t="s">
        <v>89</v>
      </c>
      <c r="AI13" s="1">
        <f>(AI10+AI11)^2/(2*AI9)</f>
        <v>0.87218549999999995</v>
      </c>
      <c r="AK13" s="1" t="s">
        <v>89</v>
      </c>
      <c r="AL13" s="1">
        <f>(AL10+AL11)^2/(2*AL9)</f>
        <v>0.94768017601938781</v>
      </c>
      <c r="AN13" s="1" t="s">
        <v>89</v>
      </c>
      <c r="AO13" s="1">
        <f>(AO10+AO11)^2/(2*AO9)</f>
        <v>0.94005698039845009</v>
      </c>
      <c r="AQ13" s="1" t="s">
        <v>89</v>
      </c>
      <c r="AR13" s="1">
        <f>(AR10+AR11)^2/(2*AR9)</f>
        <v>0.94382096854796582</v>
      </c>
      <c r="AT13" s="1" t="s">
        <v>89</v>
      </c>
      <c r="AU13" s="1">
        <f>(AU10+AU11)^2/(2*AU9)</f>
        <v>0.95518838602335177</v>
      </c>
      <c r="AW13" s="1" t="s">
        <v>96</v>
      </c>
      <c r="AX13" s="1">
        <f t="shared" si="7"/>
        <v>0.53324698499535494</v>
      </c>
      <c r="BA13" s="21"/>
      <c r="BB13" s="17" t="s">
        <v>110</v>
      </c>
      <c r="BC13" s="46">
        <f>AU17</f>
        <v>46.063921148362951</v>
      </c>
      <c r="BD13" s="46">
        <f>AU49</f>
        <v>46.063921148395622</v>
      </c>
      <c r="BE13" s="46">
        <f t="shared" si="0"/>
        <v>-3.2670754990249407E-11</v>
      </c>
      <c r="BF13" s="22"/>
    </row>
    <row r="14" spans="1:58" ht="15.75">
      <c r="K14" s="21"/>
      <c r="L14" s="38"/>
      <c r="M14" s="38"/>
      <c r="N14" s="40" t="s">
        <v>53</v>
      </c>
      <c r="O14" s="41">
        <v>0.25115973888896981</v>
      </c>
      <c r="P14" s="41">
        <v>0.35519350905886632</v>
      </c>
      <c r="Q14" s="41">
        <v>0.45855284842198757</v>
      </c>
      <c r="R14" s="40"/>
      <c r="S14" s="38"/>
      <c r="T14" s="38"/>
      <c r="U14" s="40" t="s">
        <v>53</v>
      </c>
      <c r="V14" s="41">
        <v>0.25115973888896981</v>
      </c>
      <c r="W14" s="41">
        <v>0.35519350905886632</v>
      </c>
      <c r="X14" s="41">
        <v>0.45855284842198757</v>
      </c>
      <c r="Y14" s="22"/>
      <c r="AB14" s="1" t="s">
        <v>72</v>
      </c>
      <c r="AC14" s="1">
        <f t="shared" si="5"/>
        <v>0.39554897959183666</v>
      </c>
      <c r="AE14" s="1" t="s">
        <v>97</v>
      </c>
      <c r="AF14" s="1">
        <f t="shared" si="6"/>
        <v>0.39554897959183666</v>
      </c>
      <c r="AH14" s="1" t="s">
        <v>90</v>
      </c>
      <c r="AI14" s="1">
        <f>SUMSQ(AI10:AI11)/AI9-AI13</f>
        <v>1.9777448979592105E-3</v>
      </c>
      <c r="AK14" s="1" t="s">
        <v>90</v>
      </c>
      <c r="AL14" s="1">
        <f>SUMSQ(AL10:AL11)/AL9-AL13</f>
        <v>2.3930713265229997E-5</v>
      </c>
      <c r="AN14" s="1" t="s">
        <v>90</v>
      </c>
      <c r="AO14" s="1">
        <f>SUMSQ(AO10:AO11)/AO9-AO13</f>
        <v>9.3817968294107601E-7</v>
      </c>
      <c r="AQ14" s="1" t="s">
        <v>90</v>
      </c>
      <c r="AR14" s="1">
        <f>SUMSQ(AR10:AR11)/AR9-AR13</f>
        <v>9.4193615407522913E-7</v>
      </c>
      <c r="AT14" s="1" t="s">
        <v>90</v>
      </c>
      <c r="AU14" s="1">
        <f>SUMSQ(AU10:AU11)/AU9-AU13</f>
        <v>2.3642691666880822E-5</v>
      </c>
      <c r="AW14" s="1" t="s">
        <v>97</v>
      </c>
      <c r="AX14" s="1">
        <f t="shared" si="7"/>
        <v>0.47994640440558861</v>
      </c>
      <c r="BA14" s="21"/>
      <c r="BB14" s="17" t="s">
        <v>115</v>
      </c>
      <c r="BC14" s="46">
        <f>AX22</f>
        <v>27.169415836098686</v>
      </c>
      <c r="BD14" s="46">
        <f>AX54</f>
        <v>39.758398238615491</v>
      </c>
      <c r="BE14" s="46">
        <f t="shared" si="0"/>
        <v>-12.588982402516805</v>
      </c>
      <c r="BF14" s="22"/>
    </row>
    <row r="15" spans="1:58" ht="15.75">
      <c r="A15" s="26" t="s">
        <v>8</v>
      </c>
      <c r="B15" s="27"/>
      <c r="C15" s="27"/>
      <c r="D15" s="27"/>
      <c r="E15" s="27"/>
      <c r="F15" s="27"/>
      <c r="G15" s="27"/>
      <c r="H15" s="27"/>
      <c r="I15" s="28"/>
      <c r="K15" s="21"/>
      <c r="L15" s="38" t="s">
        <v>57</v>
      </c>
      <c r="M15" s="38" t="s">
        <v>51</v>
      </c>
      <c r="N15" s="38" t="s">
        <v>52</v>
      </c>
      <c r="O15" s="39">
        <v>0.27490120674414609</v>
      </c>
      <c r="P15" s="39">
        <v>0.38876901489030152</v>
      </c>
      <c r="Q15" s="39">
        <v>0.50189864006386709</v>
      </c>
      <c r="R15" s="40"/>
      <c r="S15" s="38" t="s">
        <v>57</v>
      </c>
      <c r="T15" s="38" t="s">
        <v>51</v>
      </c>
      <c r="U15" s="38" t="s">
        <v>52</v>
      </c>
      <c r="V15" s="39">
        <v>0.26371772583341829</v>
      </c>
      <c r="W15" s="39">
        <v>0.37295318451180964</v>
      </c>
      <c r="X15" s="39">
        <v>0.48148049084308697</v>
      </c>
      <c r="Y15" s="22"/>
      <c r="AB15" s="1" t="s">
        <v>73</v>
      </c>
      <c r="AC15" s="1">
        <f t="shared" si="5"/>
        <v>0.39752672448979587</v>
      </c>
      <c r="AE15" s="1" t="s">
        <v>98</v>
      </c>
      <c r="AF15" s="1">
        <f t="shared" si="6"/>
        <v>0.39752672448979587</v>
      </c>
      <c r="AH15" s="1" t="s">
        <v>91</v>
      </c>
      <c r="AI15" s="1">
        <f>AI12-AI13-AI14</f>
        <v>-1.1102230246251565E-16</v>
      </c>
      <c r="AK15" s="1" t="s">
        <v>91</v>
      </c>
      <c r="AL15" s="1">
        <f>AL12-AL13-AL14</f>
        <v>0</v>
      </c>
      <c r="AN15" s="1" t="s">
        <v>91</v>
      </c>
      <c r="AO15" s="1">
        <f>AO12-AO13-AO14</f>
        <v>1.1102230246251565E-16</v>
      </c>
      <c r="AQ15" s="1" t="s">
        <v>91</v>
      </c>
      <c r="AR15" s="1">
        <f>AR12-AR13-AR14</f>
        <v>1.1102230246251565E-16</v>
      </c>
      <c r="AT15" s="1" t="s">
        <v>91</v>
      </c>
      <c r="AU15" s="1">
        <f>AU12-AU13-AU14</f>
        <v>0</v>
      </c>
      <c r="AW15" s="1" t="s">
        <v>98</v>
      </c>
      <c r="AX15" s="1">
        <f t="shared" si="7"/>
        <v>0.48234613642761648</v>
      </c>
      <c r="BA15" s="21"/>
      <c r="BB15" s="17" t="s">
        <v>116</v>
      </c>
      <c r="BC15" s="46">
        <f>AX23</f>
        <v>52.062887452477604</v>
      </c>
      <c r="BD15" s="46">
        <f>AX55</f>
        <v>52.062887452210049</v>
      </c>
      <c r="BE15" s="46">
        <f t="shared" si="0"/>
        <v>2.6755486715046572E-10</v>
      </c>
      <c r="BF15" s="22"/>
    </row>
    <row r="16" spans="1:58" ht="15.75">
      <c r="A16" s="18"/>
      <c r="B16" s="19"/>
      <c r="C16" s="19"/>
      <c r="D16" s="19"/>
      <c r="E16" s="19"/>
      <c r="F16" s="19"/>
      <c r="G16" s="19"/>
      <c r="H16" s="19"/>
      <c r="I16" s="20"/>
      <c r="K16" s="21"/>
      <c r="L16" s="40" t="s">
        <v>58</v>
      </c>
      <c r="M16" s="40" t="s">
        <v>51</v>
      </c>
      <c r="N16" s="40" t="s">
        <v>52</v>
      </c>
      <c r="O16" s="41">
        <v>0.27215219467670465</v>
      </c>
      <c r="P16" s="41">
        <v>0.38488132474139852</v>
      </c>
      <c r="Q16" s="41">
        <v>0.49687965366322839</v>
      </c>
      <c r="R16" s="40"/>
      <c r="S16" s="40" t="s">
        <v>58</v>
      </c>
      <c r="T16" s="40" t="s">
        <v>51</v>
      </c>
      <c r="U16" s="40" t="s">
        <v>52</v>
      </c>
      <c r="V16" s="41">
        <v>0.26108054857508411</v>
      </c>
      <c r="W16" s="41">
        <v>0.36922365266669155</v>
      </c>
      <c r="X16" s="41">
        <v>0.47666568593465608</v>
      </c>
      <c r="Y16" s="22"/>
      <c r="AB16" s="1" t="s">
        <v>74</v>
      </c>
      <c r="AC16" s="1">
        <f t="shared" si="5"/>
        <v>0.39554897959183666</v>
      </c>
      <c r="AE16" s="1" t="s">
        <v>99</v>
      </c>
      <c r="AF16" s="1">
        <f t="shared" si="6"/>
        <v>0.39554897959183666</v>
      </c>
      <c r="AH16" s="1" t="s">
        <v>92</v>
      </c>
      <c r="AI16" s="1">
        <f>AI12-AI13</f>
        <v>1.9777448979590995E-3</v>
      </c>
      <c r="AK16" s="1" t="s">
        <v>92</v>
      </c>
      <c r="AL16" s="1">
        <f>AL12-AL13</f>
        <v>2.3930713265229997E-5</v>
      </c>
      <c r="AN16" s="1" t="s">
        <v>92</v>
      </c>
      <c r="AO16" s="1">
        <f>AO12-AO13</f>
        <v>9.3817968305209831E-7</v>
      </c>
      <c r="AQ16" s="1" t="s">
        <v>92</v>
      </c>
      <c r="AR16" s="1">
        <f>AR12-AR13</f>
        <v>9.4193615418625143E-7</v>
      </c>
      <c r="AT16" s="1" t="s">
        <v>92</v>
      </c>
      <c r="AU16" s="1">
        <f>AU12-AU13</f>
        <v>2.3642691666880822E-5</v>
      </c>
      <c r="AW16" s="1" t="s">
        <v>99</v>
      </c>
      <c r="AX16" s="1">
        <f t="shared" si="7"/>
        <v>0.47994640440558861</v>
      </c>
      <c r="BA16" s="23"/>
      <c r="BB16" s="24"/>
      <c r="BC16" s="24"/>
      <c r="BD16" s="24"/>
      <c r="BE16" s="24"/>
      <c r="BF16" s="25"/>
    </row>
    <row r="17" spans="1:58" ht="15.75">
      <c r="A17" s="21"/>
      <c r="B17" s="7" t="s">
        <v>9</v>
      </c>
      <c r="C17" s="7"/>
      <c r="D17" s="7"/>
      <c r="E17" s="7"/>
      <c r="F17" s="7"/>
      <c r="G17" s="7"/>
      <c r="H17" s="7"/>
      <c r="I17" s="22"/>
      <c r="K17" s="21"/>
      <c r="L17" s="38" t="s">
        <v>59</v>
      </c>
      <c r="M17" s="38" t="s">
        <v>51</v>
      </c>
      <c r="N17" s="38" t="s">
        <v>52</v>
      </c>
      <c r="O17" s="39">
        <v>0.27269649906605808</v>
      </c>
      <c r="P17" s="39">
        <v>0.38565108739088133</v>
      </c>
      <c r="Q17" s="39">
        <v>0.49787341297055487</v>
      </c>
      <c r="R17" s="40"/>
      <c r="S17" s="38" t="s">
        <v>59</v>
      </c>
      <c r="T17" s="38" t="s">
        <v>51</v>
      </c>
      <c r="U17" s="38" t="s">
        <v>52</v>
      </c>
      <c r="V17" s="39">
        <v>0.26160270967223426</v>
      </c>
      <c r="W17" s="39">
        <v>0.36996209997202495</v>
      </c>
      <c r="X17" s="39">
        <v>0.4776190173065254</v>
      </c>
      <c r="Y17" s="22"/>
      <c r="AB17" s="1" t="s">
        <v>75</v>
      </c>
      <c r="AC17" s="1">
        <f t="shared" si="5"/>
        <v>0.39752672448979587</v>
      </c>
      <c r="AE17" s="1" t="s">
        <v>100</v>
      </c>
      <c r="AF17" s="1">
        <f>SUMPRODUCT($AE$8:$AG$8,O14:Q14)</f>
        <v>0.39752672448979587</v>
      </c>
      <c r="AH17" s="1" t="s">
        <v>106</v>
      </c>
      <c r="AI17" s="1">
        <f>10*LOG(AI13/AI16)</f>
        <v>26.444385894678568</v>
      </c>
      <c r="AK17" s="1" t="s">
        <v>107</v>
      </c>
      <c r="AL17" s="1">
        <f>10*LOG(AL13/AL16)</f>
        <v>45.977061528207948</v>
      </c>
      <c r="AN17" s="1" t="s">
        <v>108</v>
      </c>
      <c r="AO17" s="1">
        <f>10*LOG(AO13/AO16)</f>
        <v>60.00868154866501</v>
      </c>
      <c r="AQ17" s="1" t="s">
        <v>109</v>
      </c>
      <c r="AR17" s="1">
        <f>10*LOG(AR13/AR16)</f>
        <v>60.008681550125608</v>
      </c>
      <c r="AT17" s="1" t="s">
        <v>110</v>
      </c>
      <c r="AU17" s="1">
        <f>10*LOG(AU13/AU16)</f>
        <v>46.063921148362951</v>
      </c>
      <c r="AW17" s="1" t="s">
        <v>100</v>
      </c>
      <c r="AX17" s="1">
        <f t="shared" si="7"/>
        <v>0.48234613642761648</v>
      </c>
    </row>
    <row r="18" spans="1:58" ht="15.75">
      <c r="A18" s="23"/>
      <c r="B18" s="24"/>
      <c r="C18" s="24"/>
      <c r="D18" s="24"/>
      <c r="E18" s="24"/>
      <c r="F18" s="24"/>
      <c r="G18" s="24"/>
      <c r="H18" s="24"/>
      <c r="I18" s="25"/>
      <c r="K18" s="21"/>
      <c r="L18" s="40" t="s">
        <v>60</v>
      </c>
      <c r="M18" s="40" t="s">
        <v>51</v>
      </c>
      <c r="N18" s="40" t="s">
        <v>52</v>
      </c>
      <c r="O18" s="41">
        <v>0.27324189206419019</v>
      </c>
      <c r="P18" s="41">
        <v>0.3864223895656631</v>
      </c>
      <c r="Q18" s="41">
        <v>0.49886915979649599</v>
      </c>
      <c r="R18" s="40"/>
      <c r="S18" s="40" t="s">
        <v>60</v>
      </c>
      <c r="T18" s="40" t="s">
        <v>51</v>
      </c>
      <c r="U18" s="40" t="s">
        <v>52</v>
      </c>
      <c r="V18" s="41">
        <v>0.26212591509157873</v>
      </c>
      <c r="W18" s="41">
        <v>0.37070202417196901</v>
      </c>
      <c r="X18" s="41">
        <v>0.47857425534113845</v>
      </c>
      <c r="Y18" s="22"/>
      <c r="AB18" s="1" t="s">
        <v>76</v>
      </c>
      <c r="AC18" s="1">
        <f t="shared" si="5"/>
        <v>0.43510387755102037</v>
      </c>
      <c r="AE18" s="1" t="s">
        <v>88</v>
      </c>
      <c r="AF18" s="1">
        <f>SUMSQ(O7:Q14)</f>
        <v>3.3472166517341835</v>
      </c>
      <c r="AW18" s="1" t="s">
        <v>88</v>
      </c>
      <c r="AX18" s="1">
        <f>SUMSQ(O19:Q26)</f>
        <v>4.0624714903144357</v>
      </c>
      <c r="BA18" s="47" t="s">
        <v>118</v>
      </c>
      <c r="BB18" s="47"/>
      <c r="BC18" s="47"/>
      <c r="BD18" s="47"/>
      <c r="BE18" s="47"/>
      <c r="BF18" s="47"/>
    </row>
    <row r="19" spans="1:58" ht="15.75">
      <c r="K19" s="21"/>
      <c r="L19" s="38" t="s">
        <v>61</v>
      </c>
      <c r="M19" s="38" t="s">
        <v>51</v>
      </c>
      <c r="N19" s="38" t="s">
        <v>52</v>
      </c>
      <c r="O19" s="39">
        <v>0.27597431098483211</v>
      </c>
      <c r="P19" s="39">
        <v>0.39028661346131976</v>
      </c>
      <c r="Q19" s="39">
        <v>0.50385785139446093</v>
      </c>
      <c r="R19" s="40"/>
      <c r="S19" s="38" t="s">
        <v>61</v>
      </c>
      <c r="T19" s="38" t="s">
        <v>51</v>
      </c>
      <c r="U19" s="38" t="s">
        <v>52</v>
      </c>
      <c r="V19" s="39">
        <v>0.2647471742424945</v>
      </c>
      <c r="W19" s="39">
        <v>0.37440904441368872</v>
      </c>
      <c r="X19" s="39">
        <v>0.48335999789454986</v>
      </c>
      <c r="Y19" s="22"/>
      <c r="AB19" s="1" t="s">
        <v>77</v>
      </c>
      <c r="AC19" s="1">
        <f t="shared" si="5"/>
        <v>0.43075283877551018</v>
      </c>
      <c r="AE19" s="1" t="s">
        <v>89</v>
      </c>
      <c r="AF19" s="1">
        <f>SUM(AF10:AF17)^2/(8*AF9)</f>
        <v>3.3412328980190678</v>
      </c>
      <c r="AW19" s="1" t="s">
        <v>89</v>
      </c>
      <c r="AX19" s="1">
        <f>SUM(AX10:AX17)^2/(8*AX9)</f>
        <v>4.0546656198348536</v>
      </c>
      <c r="BA19" s="47"/>
      <c r="BB19" s="47" t="s">
        <v>119</v>
      </c>
      <c r="BC19" s="47"/>
      <c r="BD19" s="47"/>
      <c r="BE19" s="47"/>
      <c r="BF19" s="47"/>
    </row>
    <row r="20" spans="1:58" ht="15.75">
      <c r="A20" s="26" t="s">
        <v>10</v>
      </c>
      <c r="B20" s="27"/>
      <c r="C20" s="27"/>
      <c r="D20" s="27"/>
      <c r="E20" s="27"/>
      <c r="F20" s="27"/>
      <c r="G20" s="27"/>
      <c r="H20" s="27"/>
      <c r="I20" s="28"/>
      <c r="K20" s="21"/>
      <c r="L20" s="38"/>
      <c r="M20" s="38"/>
      <c r="N20" s="40" t="s">
        <v>53</v>
      </c>
      <c r="O20" s="41">
        <v>0.27735418253975624</v>
      </c>
      <c r="P20" s="41">
        <v>0.39223804652862632</v>
      </c>
      <c r="Q20" s="41">
        <v>0.50637714065143313</v>
      </c>
      <c r="R20" s="40"/>
      <c r="S20" s="38"/>
      <c r="T20" s="38"/>
      <c r="U20" s="40" t="s">
        <v>53</v>
      </c>
      <c r="V20" s="41">
        <v>0.26607091011370693</v>
      </c>
      <c r="W20" s="41">
        <v>0.37628108963575713</v>
      </c>
      <c r="X20" s="41">
        <v>0.48577679788402256</v>
      </c>
      <c r="Y20" s="22"/>
      <c r="AB20" s="1" t="s">
        <v>78</v>
      </c>
      <c r="AC20" s="1">
        <f t="shared" si="5"/>
        <v>0.43161434445306124</v>
      </c>
      <c r="AE20" s="1" t="s">
        <v>101</v>
      </c>
      <c r="AF20" s="1">
        <f>(AF10+AF11)^2/(2*AF9)+(AF12+AF13)^2/(2*AF9)+(AF14+AF15)^2/(2*AF9)+(AF16+AF17)^2/(2*AF9)-AF19</f>
        <v>5.9629379500640844E-3</v>
      </c>
      <c r="AW20" s="1" t="s">
        <v>101</v>
      </c>
      <c r="AX20" s="1">
        <f>(AX10+AX11)^2/(2*AX9)+(AX12+AX13)^2/(2*AX9)+(AX14+AX15)^2/(2*AX9)+(AX16+AX17)^2/(2*AX9)-AX19</f>
        <v>7.7806066676240349E-3</v>
      </c>
      <c r="BA20" s="47"/>
      <c r="BB20" s="47"/>
      <c r="BC20" s="47">
        <f>10^(BE6/10)</f>
        <v>0.22993341639588122</v>
      </c>
      <c r="BD20" s="47" t="s">
        <v>120</v>
      </c>
      <c r="BE20" s="47"/>
      <c r="BF20" s="47"/>
    </row>
    <row r="21" spans="1:58" ht="15.75">
      <c r="A21" s="18"/>
      <c r="B21" s="19"/>
      <c r="C21" s="19"/>
      <c r="D21" s="19"/>
      <c r="E21" s="19"/>
      <c r="F21" s="19"/>
      <c r="G21" s="19"/>
      <c r="H21" s="19"/>
      <c r="I21" s="20"/>
      <c r="K21" s="21"/>
      <c r="L21" s="38"/>
      <c r="M21" s="38" t="s">
        <v>54</v>
      </c>
      <c r="N21" s="38" t="s">
        <v>52</v>
      </c>
      <c r="O21" s="39">
        <v>0.30357174208331533</v>
      </c>
      <c r="P21" s="39">
        <v>0.4293152748074518</v>
      </c>
      <c r="Q21" s="39">
        <v>0.55424363653390707</v>
      </c>
      <c r="R21" s="40"/>
      <c r="S21" s="38"/>
      <c r="T21" s="38" t="s">
        <v>54</v>
      </c>
      <c r="U21" s="38" t="s">
        <v>52</v>
      </c>
      <c r="V21" s="39">
        <v>0.27004211772734438</v>
      </c>
      <c r="W21" s="39">
        <v>0.38189722530196252</v>
      </c>
      <c r="X21" s="39">
        <v>0.49302719785244087</v>
      </c>
      <c r="Y21" s="22"/>
      <c r="AB21" s="1" t="s">
        <v>79</v>
      </c>
      <c r="AC21" s="1">
        <f t="shared" si="5"/>
        <v>0.43247757314196733</v>
      </c>
      <c r="AE21" s="1" t="s">
        <v>102</v>
      </c>
      <c r="AF21" s="1">
        <f>(AF10+AF12+AF14+AF16)^2/(4*AF9)+(AF11+AF13+AF15+AF17)^2/(4*AF9)-AF19</f>
        <v>2.0778682334743337E-5</v>
      </c>
      <c r="AW21" s="1" t="s">
        <v>102</v>
      </c>
      <c r="AX21" s="1">
        <f>(AX10+AX12+AX14+AX16)^2/(4*AX9)+(AX11+AX13+AX15+AX17)^2/(4*AX9)-AX19</f>
        <v>2.521542540012689E-5</v>
      </c>
      <c r="BA21" s="47"/>
      <c r="BB21" s="47" t="s">
        <v>121</v>
      </c>
      <c r="BC21" s="47"/>
      <c r="BD21" s="47"/>
      <c r="BE21" s="47"/>
      <c r="BF21" s="47"/>
    </row>
    <row r="22" spans="1:58" ht="15.75">
      <c r="A22" s="21"/>
      <c r="B22" s="7"/>
      <c r="C22" s="7"/>
      <c r="D22" s="7"/>
      <c r="E22" s="7"/>
      <c r="F22" s="7"/>
      <c r="G22" s="7"/>
      <c r="H22" s="7"/>
      <c r="I22" s="22"/>
      <c r="K22" s="21"/>
      <c r="L22" s="38"/>
      <c r="M22" s="38"/>
      <c r="N22" s="40" t="s">
        <v>53</v>
      </c>
      <c r="O22" s="41">
        <v>0.30508960079373187</v>
      </c>
      <c r="P22" s="41">
        <v>0.431461851181489</v>
      </c>
      <c r="Q22" s="41">
        <v>0.55701485471657652</v>
      </c>
      <c r="R22" s="40"/>
      <c r="S22" s="38"/>
      <c r="T22" s="38"/>
      <c r="U22" s="40" t="s">
        <v>53</v>
      </c>
      <c r="V22" s="41">
        <v>0.27139232831598109</v>
      </c>
      <c r="W22" s="41">
        <v>0.38380671142847228</v>
      </c>
      <c r="X22" s="41">
        <v>0.49549233384170305</v>
      </c>
      <c r="Y22" s="22"/>
      <c r="AB22" s="1" t="s">
        <v>80</v>
      </c>
      <c r="AC22" s="1">
        <f t="shared" si="5"/>
        <v>0.43680234887338698</v>
      </c>
      <c r="AE22" s="1" t="s">
        <v>103</v>
      </c>
      <c r="AF22" s="1">
        <f>10*LOG(AF19/AF20)</f>
        <v>27.484464587197863</v>
      </c>
      <c r="AW22" s="1" t="s">
        <v>103</v>
      </c>
      <c r="AX22" s="1">
        <f>10*LOG(AX19/AX20)</f>
        <v>27.169415836098686</v>
      </c>
      <c r="BA22" s="47"/>
      <c r="BB22" s="47" t="s">
        <v>122</v>
      </c>
      <c r="BC22" s="47">
        <f>BC20</f>
        <v>0.22993341639588122</v>
      </c>
      <c r="BD22" s="47" t="s">
        <v>123</v>
      </c>
      <c r="BE22" s="47"/>
      <c r="BF22" s="47"/>
    </row>
    <row r="23" spans="1:58" ht="15.75">
      <c r="A23" s="21"/>
      <c r="B23" s="7"/>
      <c r="C23" s="7"/>
      <c r="D23" s="7"/>
      <c r="E23" s="7"/>
      <c r="F23" s="7"/>
      <c r="G23" s="7"/>
      <c r="H23" s="7"/>
      <c r="I23" s="22"/>
      <c r="K23" s="21"/>
      <c r="L23" s="38"/>
      <c r="M23" s="38" t="s">
        <v>55</v>
      </c>
      <c r="N23" s="38" t="s">
        <v>52</v>
      </c>
      <c r="O23" s="39">
        <v>0.27459443942990797</v>
      </c>
      <c r="P23" s="39">
        <v>0.38833518039401316</v>
      </c>
      <c r="Q23" s="39">
        <v>0.50133856213748862</v>
      </c>
      <c r="R23" s="40"/>
      <c r="S23" s="38"/>
      <c r="T23" s="38" t="s">
        <v>55</v>
      </c>
      <c r="U23" s="38" t="s">
        <v>52</v>
      </c>
      <c r="V23" s="39">
        <v>0.26342343837128201</v>
      </c>
      <c r="W23" s="39">
        <v>0.37253699919162026</v>
      </c>
      <c r="X23" s="39">
        <v>0.48094319790507711</v>
      </c>
      <c r="Y23" s="22"/>
      <c r="AB23" s="1" t="s">
        <v>81</v>
      </c>
      <c r="AC23" s="1">
        <f t="shared" si="5"/>
        <v>0.43898636061775387</v>
      </c>
      <c r="AE23" s="1" t="s">
        <v>104</v>
      </c>
      <c r="AF23" s="1">
        <f>10*LOG(AF19/AF21)</f>
        <v>52.062887452286674</v>
      </c>
      <c r="AW23" s="1" t="s">
        <v>104</v>
      </c>
      <c r="AX23" s="1">
        <f>10*LOG(AX19/AX21)</f>
        <v>52.062887452477604</v>
      </c>
      <c r="BA23" s="47"/>
      <c r="BB23" s="47"/>
      <c r="BC23" s="47"/>
      <c r="BD23" s="47"/>
      <c r="BE23" s="47"/>
      <c r="BF23" s="47"/>
    </row>
    <row r="24" spans="1:58" ht="15.75">
      <c r="A24" s="21"/>
      <c r="B24" s="7"/>
      <c r="C24" s="7"/>
      <c r="D24" s="7"/>
      <c r="E24" s="7"/>
      <c r="F24" s="7"/>
      <c r="G24" s="7"/>
      <c r="H24" s="7"/>
      <c r="I24" s="22"/>
      <c r="K24" s="21"/>
      <c r="L24" s="38"/>
      <c r="M24" s="38"/>
      <c r="N24" s="40" t="s">
        <v>53</v>
      </c>
      <c r="O24" s="41">
        <v>0.27596741162705746</v>
      </c>
      <c r="P24" s="41">
        <v>0.39027685629598319</v>
      </c>
      <c r="Q24" s="41">
        <v>0.503845254948176</v>
      </c>
      <c r="R24" s="40"/>
      <c r="S24" s="38"/>
      <c r="T24" s="38"/>
      <c r="U24" s="40" t="s">
        <v>53</v>
      </c>
      <c r="V24" s="41">
        <v>0.26474055556313841</v>
      </c>
      <c r="W24" s="41">
        <v>0.3743996841875783</v>
      </c>
      <c r="X24" s="41">
        <v>0.48334791389460247</v>
      </c>
      <c r="Y24" s="22"/>
      <c r="AB24" s="1" t="s">
        <v>82</v>
      </c>
      <c r="AC24" s="1">
        <f t="shared" si="5"/>
        <v>0.48048258376072572</v>
      </c>
      <c r="BA24" s="47" t="s">
        <v>124</v>
      </c>
      <c r="BB24" s="47"/>
      <c r="BC24" s="47"/>
      <c r="BD24" s="47"/>
      <c r="BE24" s="47"/>
      <c r="BF24" s="47"/>
    </row>
    <row r="25" spans="1:58" ht="15.75">
      <c r="A25" s="21"/>
      <c r="B25" s="7"/>
      <c r="C25" s="7"/>
      <c r="D25" s="7"/>
      <c r="E25" s="7"/>
      <c r="F25" s="7"/>
      <c r="G25" s="7"/>
      <c r="H25" s="7"/>
      <c r="I25" s="22"/>
      <c r="K25" s="21"/>
      <c r="L25" s="38"/>
      <c r="M25" s="38" t="s">
        <v>56</v>
      </c>
      <c r="N25" s="38" t="s">
        <v>52</v>
      </c>
      <c r="O25" s="39">
        <v>0.27459443942990797</v>
      </c>
      <c r="P25" s="39">
        <v>0.38833518039401316</v>
      </c>
      <c r="Q25" s="39">
        <v>0.50133856213748862</v>
      </c>
      <c r="R25" s="40"/>
      <c r="S25" s="38"/>
      <c r="T25" s="38" t="s">
        <v>56</v>
      </c>
      <c r="U25" s="38" t="s">
        <v>52</v>
      </c>
      <c r="V25" s="39">
        <v>0.26342343837128201</v>
      </c>
      <c r="W25" s="39">
        <v>0.37253699919162026</v>
      </c>
      <c r="X25" s="39">
        <v>0.48094319790507711</v>
      </c>
      <c r="Y25" s="22"/>
      <c r="AB25" s="1" t="s">
        <v>83</v>
      </c>
      <c r="AC25" s="1">
        <f t="shared" si="5"/>
        <v>0.48288499667952933</v>
      </c>
      <c r="BA25" s="47"/>
      <c r="BB25" s="47" t="s">
        <v>124</v>
      </c>
      <c r="BC25" s="47" t="s">
        <v>125</v>
      </c>
      <c r="BD25" s="47" t="s">
        <v>126</v>
      </c>
      <c r="BE25" s="47"/>
      <c r="BF25" s="47"/>
    </row>
    <row r="26" spans="1:58" ht="15.75">
      <c r="A26" s="21"/>
      <c r="B26" s="7"/>
      <c r="C26" s="7"/>
      <c r="D26" s="7"/>
      <c r="E26" s="7"/>
      <c r="F26" s="7"/>
      <c r="G26" s="7"/>
      <c r="H26" s="7"/>
      <c r="I26" s="22"/>
      <c r="K26" s="21"/>
      <c r="L26" s="38"/>
      <c r="M26" s="38"/>
      <c r="N26" s="40" t="s">
        <v>53</v>
      </c>
      <c r="O26" s="41">
        <v>0.27596741162705746</v>
      </c>
      <c r="P26" s="41">
        <v>0.39027685629598319</v>
      </c>
      <c r="Q26" s="41">
        <v>0.503845254948176</v>
      </c>
      <c r="R26" s="40"/>
      <c r="S26" s="38"/>
      <c r="T26" s="38"/>
      <c r="U26" s="40" t="s">
        <v>53</v>
      </c>
      <c r="V26" s="41">
        <v>0.26474055556313841</v>
      </c>
      <c r="W26" s="41">
        <v>0.3743996841875783</v>
      </c>
      <c r="X26" s="41">
        <v>0.48334791389460247</v>
      </c>
      <c r="Y26" s="22"/>
      <c r="AB26" s="1" t="s">
        <v>84</v>
      </c>
      <c r="AC26" s="1">
        <f t="shared" si="5"/>
        <v>0.43461833712902009</v>
      </c>
      <c r="BA26" s="47"/>
      <c r="BB26" s="47" t="s">
        <v>127</v>
      </c>
      <c r="BC26" s="48">
        <f>BE7</f>
        <v>-25.816973187215979</v>
      </c>
      <c r="BD26" s="47">
        <f>10^(BC26/10*(-1))</f>
        <v>381.67816775077807</v>
      </c>
      <c r="BE26" s="47"/>
      <c r="BF26" s="47"/>
    </row>
    <row r="27" spans="1:58" ht="19.5">
      <c r="A27" s="21"/>
      <c r="B27" s="7"/>
      <c r="C27" s="7"/>
      <c r="D27" s="7"/>
      <c r="E27" s="7"/>
      <c r="F27" s="7"/>
      <c r="G27" s="7"/>
      <c r="H27" s="7"/>
      <c r="I27" s="22"/>
      <c r="K27" s="23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25"/>
      <c r="AB27" s="1" t="s">
        <v>85</v>
      </c>
      <c r="AC27" s="1">
        <f t="shared" si="5"/>
        <v>0.43679142881466515</v>
      </c>
      <c r="BA27" s="47"/>
      <c r="BB27" s="47" t="s">
        <v>35</v>
      </c>
      <c r="BC27" s="48">
        <f>BE9</f>
        <v>-4.9662615957222798</v>
      </c>
      <c r="BD27" s="47">
        <f t="shared" ref="BD27:BD28" si="8">10^(BC27/10*(-1))</f>
        <v>3.1378065090753133</v>
      </c>
      <c r="BE27" s="47"/>
      <c r="BF27" s="47"/>
    </row>
    <row r="28" spans="1:58" ht="19.5">
      <c r="A28" s="21"/>
      <c r="B28" s="7"/>
      <c r="C28" s="7"/>
      <c r="D28" s="7"/>
      <c r="E28" s="7"/>
      <c r="F28" s="7"/>
      <c r="G28" s="7"/>
      <c r="H28" s="7"/>
      <c r="I28" s="22"/>
      <c r="L28"/>
      <c r="M28"/>
      <c r="N28"/>
      <c r="O28"/>
      <c r="P28"/>
      <c r="Q28"/>
      <c r="R28"/>
      <c r="S28"/>
      <c r="T28"/>
      <c r="U28"/>
      <c r="V28"/>
      <c r="W28"/>
      <c r="X28"/>
      <c r="AB28" s="1" t="s">
        <v>86</v>
      </c>
      <c r="AC28" s="1">
        <f t="shared" si="5"/>
        <v>0.43461833712902009</v>
      </c>
      <c r="BA28" s="47"/>
      <c r="BB28" s="47" t="s">
        <v>128</v>
      </c>
      <c r="BC28" s="48">
        <f>BE14</f>
        <v>-12.588982402516805</v>
      </c>
      <c r="BD28" s="47">
        <f t="shared" si="8"/>
        <v>18.150903182608509</v>
      </c>
      <c r="BE28" s="47"/>
      <c r="BF28" s="47"/>
    </row>
    <row r="29" spans="1:58">
      <c r="A29" s="21"/>
      <c r="B29" s="7"/>
      <c r="C29" s="7"/>
      <c r="D29" s="7"/>
      <c r="E29" s="7"/>
      <c r="F29" s="7"/>
      <c r="G29" s="7"/>
      <c r="H29" s="7"/>
      <c r="I29" s="22"/>
      <c r="AB29" s="1" t="s">
        <v>87</v>
      </c>
      <c r="AC29" s="1">
        <f t="shared" si="5"/>
        <v>0.43679142881466515</v>
      </c>
      <c r="BA29" s="47"/>
      <c r="BB29" s="47"/>
      <c r="BC29" s="47"/>
      <c r="BD29" s="47"/>
      <c r="BE29" s="47"/>
      <c r="BF29" s="47"/>
    </row>
    <row r="30" spans="1:58">
      <c r="A30" s="21"/>
      <c r="B30" s="7"/>
      <c r="C30" s="7"/>
      <c r="D30" s="7"/>
      <c r="E30" s="7"/>
      <c r="F30" s="7"/>
      <c r="G30" s="7"/>
      <c r="H30" s="7"/>
      <c r="I30" s="22"/>
      <c r="AB30" s="1" t="s">
        <v>88</v>
      </c>
      <c r="AC30" s="1">
        <f>SUMSQ(O7:Q26)</f>
        <v>9.3012141592653919</v>
      </c>
      <c r="BA30" s="47" t="s">
        <v>129</v>
      </c>
      <c r="BB30" s="47"/>
      <c r="BC30" s="47"/>
      <c r="BD30" s="47"/>
      <c r="BE30" s="47"/>
      <c r="BF30" s="47"/>
    </row>
    <row r="31" spans="1:58">
      <c r="A31" s="21"/>
      <c r="B31" s="7"/>
      <c r="C31" s="7"/>
      <c r="D31" s="7"/>
      <c r="E31" s="7"/>
      <c r="F31" s="7"/>
      <c r="G31" s="7"/>
      <c r="H31" s="7"/>
      <c r="I31" s="22"/>
      <c r="AB31" s="1" t="s">
        <v>89</v>
      </c>
      <c r="AC31" s="1">
        <f>SUM(AC10:AC29)^2/(20*AC9)</f>
        <v>9.2699176059000887</v>
      </c>
      <c r="BA31" s="47"/>
      <c r="BB31" s="47" t="s">
        <v>130</v>
      </c>
      <c r="BC31" s="47"/>
      <c r="BD31" s="47"/>
      <c r="BE31" s="47"/>
      <c r="BF31" s="47"/>
    </row>
    <row r="32" spans="1:58">
      <c r="A32" s="21"/>
      <c r="B32" s="7"/>
      <c r="C32" s="7"/>
      <c r="D32" s="7"/>
      <c r="E32" s="7"/>
      <c r="F32" s="7"/>
      <c r="G32" s="7"/>
      <c r="H32" s="7"/>
      <c r="I32" s="22"/>
      <c r="AB32" s="1" t="s">
        <v>90</v>
      </c>
      <c r="AC32" s="1">
        <f>SUMSQ(AC10:AC29)/AC9-AC31</f>
        <v>3.1296553365304902E-2</v>
      </c>
      <c r="BA32" s="47"/>
      <c r="BB32" s="47" t="s">
        <v>131</v>
      </c>
      <c r="BC32" s="47"/>
      <c r="BD32" s="47"/>
      <c r="BE32" s="47"/>
      <c r="BF32" s="47"/>
    </row>
    <row r="33" spans="1:58">
      <c r="A33" s="21"/>
      <c r="B33" s="7"/>
      <c r="C33" s="7"/>
      <c r="D33" s="7"/>
      <c r="E33" s="7"/>
      <c r="F33" s="7"/>
      <c r="G33" s="7"/>
      <c r="H33" s="7"/>
      <c r="I33" s="22"/>
      <c r="AB33" s="1" t="s">
        <v>91</v>
      </c>
      <c r="AC33" s="1">
        <f>AC30-AC31-AC32</f>
        <v>-1.7763568394002505E-15</v>
      </c>
      <c r="BA33" s="47"/>
      <c r="BB33" s="47" t="s">
        <v>132</v>
      </c>
      <c r="BC33" s="47"/>
      <c r="BD33" s="47"/>
      <c r="BE33" s="47"/>
      <c r="BF33" s="47"/>
    </row>
    <row r="34" spans="1:58">
      <c r="A34" s="21"/>
      <c r="B34" s="7"/>
      <c r="C34" s="7"/>
      <c r="D34" s="7"/>
      <c r="E34" s="7"/>
      <c r="F34" s="7"/>
      <c r="G34" s="7"/>
      <c r="H34" s="7"/>
      <c r="I34" s="22"/>
      <c r="AB34" s="1" t="s">
        <v>92</v>
      </c>
      <c r="AC34" s="1">
        <f>AC30-AC31</f>
        <v>3.1296553365303126E-2</v>
      </c>
      <c r="BA34" s="47"/>
      <c r="BB34" s="47" t="s">
        <v>133</v>
      </c>
      <c r="BC34" s="47"/>
      <c r="BD34" s="47"/>
      <c r="BE34" s="47"/>
      <c r="BF34" s="47"/>
    </row>
    <row r="35" spans="1:58">
      <c r="A35" s="21"/>
      <c r="B35" s="7"/>
      <c r="C35" s="7"/>
      <c r="D35" s="7"/>
      <c r="E35" s="7"/>
      <c r="F35" s="7"/>
      <c r="G35" s="7"/>
      <c r="H35" s="7"/>
      <c r="I35" s="22"/>
      <c r="AB35" s="1" t="s">
        <v>93</v>
      </c>
      <c r="AC35" s="1">
        <f>10*LOG(AC31/AC34)</f>
        <v>24.715793619203797</v>
      </c>
    </row>
    <row r="36" spans="1:58">
      <c r="A36" s="21"/>
      <c r="B36" s="7"/>
      <c r="C36" s="7"/>
      <c r="D36" s="7"/>
      <c r="E36" s="7"/>
      <c r="F36" s="7"/>
      <c r="G36" s="7"/>
      <c r="H36" s="7"/>
      <c r="I36" s="22"/>
    </row>
    <row r="37" spans="1:58">
      <c r="A37" s="21"/>
      <c r="B37" s="7"/>
      <c r="C37" s="7"/>
      <c r="D37" s="7"/>
      <c r="E37" s="7"/>
      <c r="F37" s="7"/>
      <c r="G37" s="7"/>
      <c r="H37" s="7"/>
      <c r="I37" s="22"/>
      <c r="AB37" s="1" t="s">
        <v>4</v>
      </c>
    </row>
    <row r="38" spans="1:58">
      <c r="A38" s="21"/>
      <c r="B38" s="7"/>
      <c r="C38" s="7"/>
      <c r="D38" s="7"/>
      <c r="E38" s="7"/>
      <c r="F38" s="7"/>
      <c r="G38" s="7"/>
      <c r="H38" s="7"/>
      <c r="I38" s="22"/>
      <c r="AB38" s="1" t="s">
        <v>63</v>
      </c>
      <c r="AE38" s="1" t="s">
        <v>105</v>
      </c>
      <c r="AH38" s="1" t="s">
        <v>106</v>
      </c>
      <c r="AK38" s="1" t="s">
        <v>107</v>
      </c>
      <c r="AN38" s="1" t="s">
        <v>108</v>
      </c>
      <c r="AQ38" s="1" t="s">
        <v>109</v>
      </c>
      <c r="AT38" s="1" t="s">
        <v>110</v>
      </c>
      <c r="AW38" s="1" t="s">
        <v>111</v>
      </c>
    </row>
    <row r="39" spans="1:58">
      <c r="A39" s="21"/>
      <c r="B39" s="7"/>
      <c r="C39" s="7"/>
      <c r="D39" s="7"/>
      <c r="E39" s="7"/>
      <c r="F39" s="7"/>
      <c r="G39" s="7"/>
      <c r="H39" s="7"/>
      <c r="I39" s="22"/>
      <c r="AB39" s="1" t="s">
        <v>64</v>
      </c>
      <c r="AC39" s="43" t="s">
        <v>65</v>
      </c>
      <c r="AD39" s="1" t="s">
        <v>66</v>
      </c>
      <c r="AE39" s="1" t="s">
        <v>64</v>
      </c>
      <c r="AF39" s="1" t="s">
        <v>65</v>
      </c>
      <c r="AG39" s="1" t="s">
        <v>66</v>
      </c>
      <c r="AH39" s="1" t="s">
        <v>64</v>
      </c>
      <c r="AI39" s="1" t="s">
        <v>65</v>
      </c>
      <c r="AJ39" s="1" t="s">
        <v>66</v>
      </c>
      <c r="AK39" s="1" t="s">
        <v>64</v>
      </c>
      <c r="AL39" s="1" t="s">
        <v>65</v>
      </c>
      <c r="AM39" s="1" t="s">
        <v>66</v>
      </c>
      <c r="AN39" s="1" t="s">
        <v>64</v>
      </c>
      <c r="AO39" s="1" t="s">
        <v>65</v>
      </c>
      <c r="AP39" s="1" t="s">
        <v>66</v>
      </c>
      <c r="AQ39" s="1" t="s">
        <v>64</v>
      </c>
      <c r="AR39" s="1" t="s">
        <v>65</v>
      </c>
      <c r="AS39" s="1" t="s">
        <v>66</v>
      </c>
      <c r="AT39" s="1" t="s">
        <v>64</v>
      </c>
      <c r="AU39" s="1" t="s">
        <v>65</v>
      </c>
      <c r="AV39" s="1" t="s">
        <v>66</v>
      </c>
      <c r="AW39" s="1" t="s">
        <v>64</v>
      </c>
      <c r="AX39" s="1" t="s">
        <v>65</v>
      </c>
      <c r="AY39" s="1" t="s">
        <v>66</v>
      </c>
    </row>
    <row r="40" spans="1:58">
      <c r="A40" s="21"/>
      <c r="B40" s="7"/>
      <c r="C40" s="7"/>
      <c r="D40" s="7"/>
      <c r="E40" s="7"/>
      <c r="F40" s="7"/>
      <c r="G40" s="7"/>
      <c r="H40" s="7"/>
      <c r="I40" s="22"/>
      <c r="AB40" s="43">
        <f>V7</f>
        <v>0.24991018794922371</v>
      </c>
      <c r="AC40" s="43">
        <f t="shared" ref="AC40:AD40" si="9">W7</f>
        <v>0.35342637717300135</v>
      </c>
      <c r="AD40" s="43">
        <f t="shared" si="9"/>
        <v>0.45627149096715186</v>
      </c>
      <c r="AE40" s="43">
        <f>V7</f>
        <v>0.24991018794922371</v>
      </c>
      <c r="AF40" s="43">
        <f t="shared" ref="AF40:AG40" si="10">W7</f>
        <v>0.35342637717300135</v>
      </c>
      <c r="AG40" s="43">
        <f t="shared" si="10"/>
        <v>0.45627149096715186</v>
      </c>
      <c r="AH40" s="43">
        <f>V7</f>
        <v>0.24991018794922371</v>
      </c>
      <c r="AI40" s="43">
        <f t="shared" ref="AI40:AJ40" si="11">W7</f>
        <v>0.35342637717300135</v>
      </c>
      <c r="AJ40" s="43">
        <f t="shared" si="11"/>
        <v>0.45627149096715186</v>
      </c>
      <c r="AK40" s="43">
        <f>V15</f>
        <v>0.26371772583341829</v>
      </c>
      <c r="AL40" s="43">
        <f t="shared" ref="AL40:AM40" si="12">W15</f>
        <v>0.37295318451180964</v>
      </c>
      <c r="AM40" s="43">
        <f t="shared" si="12"/>
        <v>0.48148049084308697</v>
      </c>
      <c r="AN40" s="43">
        <f>V16</f>
        <v>0.26108054857508411</v>
      </c>
      <c r="AO40" s="43">
        <f t="shared" ref="AO40:AP40" si="13">W16</f>
        <v>0.36922365266669155</v>
      </c>
      <c r="AP40" s="43">
        <f t="shared" si="13"/>
        <v>0.47666568593465608</v>
      </c>
      <c r="AQ40" s="43">
        <f>V17</f>
        <v>0.26160270967223426</v>
      </c>
      <c r="AR40" s="43">
        <f t="shared" ref="AR40:AS40" si="14">W17</f>
        <v>0.36996209997202495</v>
      </c>
      <c r="AS40" s="43">
        <f t="shared" si="14"/>
        <v>0.4776190173065254</v>
      </c>
      <c r="AT40" s="43">
        <f>V18</f>
        <v>0.26212591509157873</v>
      </c>
      <c r="AU40" s="43">
        <f t="shared" ref="AU40:AV40" si="15">W18</f>
        <v>0.37070202417196901</v>
      </c>
      <c r="AV40" s="43">
        <f t="shared" si="15"/>
        <v>0.47857425534113845</v>
      </c>
      <c r="AW40" s="43">
        <f>V19</f>
        <v>0.2647471742424945</v>
      </c>
      <c r="AX40" s="43">
        <f t="shared" ref="AX40:AY40" si="16">W19</f>
        <v>0.37440904441368872</v>
      </c>
      <c r="AY40" s="43">
        <f t="shared" si="16"/>
        <v>0.48335999789454986</v>
      </c>
    </row>
    <row r="41" spans="1:58">
      <c r="A41" s="21"/>
      <c r="B41" s="7"/>
      <c r="C41" s="7"/>
      <c r="D41" s="7"/>
      <c r="E41" s="7"/>
      <c r="F41" s="7"/>
      <c r="G41" s="7"/>
      <c r="H41" s="7"/>
      <c r="I41" s="22"/>
      <c r="AB41" s="1" t="s">
        <v>67</v>
      </c>
      <c r="AC41" s="1">
        <f>SUMSQ(AB40:AD40)</f>
        <v>0.39554897959183666</v>
      </c>
      <c r="AE41" s="1" t="s">
        <v>67</v>
      </c>
      <c r="AF41" s="1">
        <f>SUMSQ(AE40:AG40)</f>
        <v>0.39554897959183666</v>
      </c>
      <c r="AH41" s="1" t="s">
        <v>67</v>
      </c>
      <c r="AI41" s="1">
        <f>SUMSQ(AH40:AJ40)</f>
        <v>0.39554897959183666</v>
      </c>
      <c r="AK41" s="1" t="s">
        <v>67</v>
      </c>
      <c r="AL41" s="1">
        <f>SUMSQ(AK40:AM40)</f>
        <v>0.44046457981874987</v>
      </c>
      <c r="AN41" s="1" t="s">
        <v>67</v>
      </c>
      <c r="AO41" s="1">
        <f>SUMSQ(AN40:AP40)</f>
        <v>0.43169933468035671</v>
      </c>
      <c r="AQ41" s="1" t="s">
        <v>67</v>
      </c>
      <c r="AR41" s="1">
        <f>SUMSQ(AQ40:AS40)</f>
        <v>0.43342785881641688</v>
      </c>
      <c r="AT41" s="1" t="s">
        <v>67</v>
      </c>
      <c r="AU41" s="1">
        <f>SUMSQ(AT40:AV40)</f>
        <v>0.43516330396311786</v>
      </c>
      <c r="AW41" s="1" t="s">
        <v>67</v>
      </c>
      <c r="AX41" s="1">
        <f>SUMSQ(AW40:AY40)</f>
        <v>0.44391008637277651</v>
      </c>
    </row>
    <row r="42" spans="1:58">
      <c r="A42" s="21"/>
      <c r="B42" s="7"/>
      <c r="C42" s="7"/>
      <c r="D42" s="7"/>
      <c r="E42" s="7"/>
      <c r="F42" s="7"/>
      <c r="G42" s="7"/>
      <c r="H42" s="7"/>
      <c r="I42" s="22"/>
      <c r="AB42" s="1" t="s">
        <v>68</v>
      </c>
      <c r="AC42" s="1">
        <f>SUMPRODUCT($AB$40:$AD$40,V7:X7)</f>
        <v>0.39554897959183666</v>
      </c>
      <c r="AE42" s="1" t="s">
        <v>68</v>
      </c>
      <c r="AF42" s="1">
        <f>SUMPRODUCT($AE$40:$AG$40,V7:X7)</f>
        <v>0.39554897959183666</v>
      </c>
      <c r="AH42" s="1" t="s">
        <v>68</v>
      </c>
      <c r="AI42" s="1">
        <f>SUMPRODUCT(AH40:AJ40,V7:X7)</f>
        <v>0.39554897959183666</v>
      </c>
      <c r="AK42" s="1" t="s">
        <v>68</v>
      </c>
      <c r="AL42" s="1">
        <f>SUMPRODUCT(AK40:AM40,V15:X15)</f>
        <v>0.44046457981874987</v>
      </c>
      <c r="AN42" s="1" t="s">
        <v>68</v>
      </c>
      <c r="AO42" s="1">
        <f>SUMPRODUCT(AN40:AP40,V16:X16)</f>
        <v>0.43169933468035671</v>
      </c>
      <c r="AQ42" s="1" t="s">
        <v>68</v>
      </c>
      <c r="AR42" s="1">
        <f>SUMPRODUCT(AQ40:AS40,V17:X17)</f>
        <v>0.43342785881641688</v>
      </c>
      <c r="AT42" s="1" t="s">
        <v>68</v>
      </c>
      <c r="AU42" s="1">
        <f>SUMPRODUCT(AT40:AV40,V18:X18)</f>
        <v>0.43516330396311786</v>
      </c>
      <c r="AW42" s="1" t="s">
        <v>68</v>
      </c>
      <c r="AX42" s="1">
        <f>SUMPRODUCT($AW$40:$AY$40,V19:X19)</f>
        <v>0.44391008637277651</v>
      </c>
    </row>
    <row r="43" spans="1:58">
      <c r="A43" s="23"/>
      <c r="B43" s="24"/>
      <c r="C43" s="24"/>
      <c r="D43" s="24"/>
      <c r="E43" s="24"/>
      <c r="F43" s="24"/>
      <c r="G43" s="24"/>
      <c r="H43" s="24"/>
      <c r="I43" s="25"/>
      <c r="AB43" s="1" t="s">
        <v>69</v>
      </c>
      <c r="AC43" s="1">
        <f t="shared" ref="AC43:AC60" si="17">SUMPRODUCT($AB$40:$AD$40,V8:X8)</f>
        <v>0.39752672448979587</v>
      </c>
      <c r="AE43" s="1" t="s">
        <v>69</v>
      </c>
      <c r="AF43" s="1">
        <f t="shared" ref="AF43:AF48" si="18">SUMPRODUCT($AE$40:$AG$40,V8:X8)</f>
        <v>0.39752672448979587</v>
      </c>
      <c r="AH43" s="1" t="s">
        <v>69</v>
      </c>
      <c r="AI43" s="1">
        <f>SUMPRODUCT(AH40:AJ40,V15:X15)</f>
        <v>0.41740306071428562</v>
      </c>
      <c r="AK43" s="1" t="s">
        <v>69</v>
      </c>
      <c r="AL43" s="1">
        <f>SUMPRODUCT(AK40:AM40,V16:X16)</f>
        <v>0.43605993402056237</v>
      </c>
      <c r="AN43" s="1" t="s">
        <v>69</v>
      </c>
      <c r="AO43" s="1">
        <f>SUMPRODUCT(AN40:AP40,V17:X17)</f>
        <v>0.4325627333497174</v>
      </c>
      <c r="AQ43" s="1" t="s">
        <v>69</v>
      </c>
      <c r="AR43" s="1">
        <f>SUMPRODUCT(AQ40:AS40,V18:X18)</f>
        <v>0.43429471453404972</v>
      </c>
      <c r="AT43" s="1" t="s">
        <v>69</v>
      </c>
      <c r="AU43" s="1">
        <f>SUMPRODUCT(AT40:AV40,V19:X19)</f>
        <v>0.43951493700274902</v>
      </c>
      <c r="AW43" s="1" t="s">
        <v>69</v>
      </c>
      <c r="AX43" s="1">
        <f t="shared" ref="AX43:AX48" si="19">SUMPRODUCT($AW$40:$AY$40,V20:X20)</f>
        <v>0.44612963680464035</v>
      </c>
    </row>
    <row r="44" spans="1:58">
      <c r="AB44" s="1" t="s">
        <v>70</v>
      </c>
      <c r="AC44" s="1">
        <f t="shared" si="17"/>
        <v>0.39752672448979587</v>
      </c>
      <c r="AE44" s="1" t="s">
        <v>95</v>
      </c>
      <c r="AF44" s="1">
        <f t="shared" si="18"/>
        <v>0.39752672448979587</v>
      </c>
      <c r="AH44" s="1" t="s">
        <v>88</v>
      </c>
      <c r="AI44" s="1">
        <f>SUMSQ(V7:X7,V15:X15)</f>
        <v>0.83601355941058664</v>
      </c>
      <c r="AK44" s="1" t="s">
        <v>88</v>
      </c>
      <c r="AL44" s="1">
        <f>SUMSQ(V15:X16)</f>
        <v>0.87216391449910646</v>
      </c>
      <c r="AN44" s="1" t="s">
        <v>88</v>
      </c>
      <c r="AO44" s="1">
        <f>SUMSQ(V16:X17)</f>
        <v>0.86512719349677358</v>
      </c>
      <c r="AQ44" s="1" t="s">
        <v>88</v>
      </c>
      <c r="AR44" s="1">
        <f>SUMSQ(V17:X18)</f>
        <v>0.86859116277953474</v>
      </c>
      <c r="AT44" s="1" t="s">
        <v>88</v>
      </c>
      <c r="AU44" s="1">
        <f>SUMSQ(V18:X19)</f>
        <v>0.87907339033589449</v>
      </c>
      <c r="AW44" s="1" t="s">
        <v>95</v>
      </c>
      <c r="AX44" s="1">
        <f t="shared" si="19"/>
        <v>0.45278828810023208</v>
      </c>
    </row>
    <row r="45" spans="1:58">
      <c r="A45" s="26" t="s">
        <v>13</v>
      </c>
      <c r="B45" s="27"/>
      <c r="C45" s="27"/>
      <c r="D45" s="27"/>
      <c r="E45" s="27"/>
      <c r="F45" s="27"/>
      <c r="G45" s="27"/>
      <c r="H45" s="27"/>
      <c r="I45" s="28"/>
      <c r="AB45" s="1" t="s">
        <v>71</v>
      </c>
      <c r="AC45" s="1">
        <f t="shared" si="17"/>
        <v>0.39951435811224473</v>
      </c>
      <c r="AE45" s="1" t="s">
        <v>96</v>
      </c>
      <c r="AF45" s="1">
        <f t="shared" si="18"/>
        <v>0.39951435811224473</v>
      </c>
      <c r="AH45" s="1" t="s">
        <v>89</v>
      </c>
      <c r="AI45" s="1">
        <f>(AI42+AI43)^2/(2*AI41)</f>
        <v>0.835409840419579</v>
      </c>
      <c r="AK45" s="1" t="s">
        <v>89</v>
      </c>
      <c r="AL45" s="1">
        <f>(AL42+AL43)^2/(2*AL41)</f>
        <v>0.87214189127011577</v>
      </c>
      <c r="AN45" s="1" t="s">
        <v>89</v>
      </c>
      <c r="AO45" s="1">
        <f>(AO42+AO43)^2/(2*AO41)</f>
        <v>0.86512633009810425</v>
      </c>
      <c r="AQ45" s="1" t="s">
        <v>89</v>
      </c>
      <c r="AR45" s="1">
        <f>(AR42+AR43)^2/(2*AR41)</f>
        <v>0.86859029592381698</v>
      </c>
      <c r="AT45" s="1" t="s">
        <v>89</v>
      </c>
      <c r="AU45" s="1">
        <f>(AU42+AU43)^2/(2*AU41)</f>
        <v>0.87905163217069626</v>
      </c>
      <c r="AW45" s="1" t="s">
        <v>96</v>
      </c>
      <c r="AX45" s="1">
        <f t="shared" si="19"/>
        <v>0.45505222954073321</v>
      </c>
    </row>
    <row r="46" spans="1:58">
      <c r="A46" s="29"/>
      <c r="B46" s="30"/>
      <c r="C46" s="30"/>
      <c r="D46" s="30"/>
      <c r="E46" s="30"/>
      <c r="F46" s="30"/>
      <c r="G46" s="30"/>
      <c r="H46" s="30"/>
      <c r="I46" s="31"/>
      <c r="AB46" s="1" t="s">
        <v>72</v>
      </c>
      <c r="AC46" s="1">
        <f t="shared" si="17"/>
        <v>0.39554897959183666</v>
      </c>
      <c r="AE46" s="1" t="s">
        <v>97</v>
      </c>
      <c r="AF46" s="1">
        <f t="shared" si="18"/>
        <v>0.39554897959183666</v>
      </c>
      <c r="AH46" s="1" t="s">
        <v>90</v>
      </c>
      <c r="AI46" s="1">
        <f>SUMSQ(AI42:AI43)/AI41-AI45</f>
        <v>6.0371899100764015E-4</v>
      </c>
      <c r="AK46" s="1" t="s">
        <v>90</v>
      </c>
      <c r="AL46" s="1">
        <f>SUMSQ(AL42:AL43)/AL41-AL45</f>
        <v>2.2023228990919463E-5</v>
      </c>
      <c r="AN46" s="1" t="s">
        <v>90</v>
      </c>
      <c r="AO46" s="1">
        <f>SUMSQ(AO42:AO43)/AO41-AO45</f>
        <v>8.6339866933737852E-7</v>
      </c>
      <c r="AQ46" s="1" t="s">
        <v>90</v>
      </c>
      <c r="AR46" s="1">
        <f>SUMSQ(AR42:AR43)/AR41-AR45</f>
        <v>8.6685571776268233E-7</v>
      </c>
      <c r="AT46" s="1" t="s">
        <v>90</v>
      </c>
      <c r="AU46" s="1">
        <f>SUMSQ(AU42:AU43)/AU41-AU45</f>
        <v>2.1758165198004775E-5</v>
      </c>
      <c r="AW46" s="1" t="s">
        <v>97</v>
      </c>
      <c r="AX46" s="1">
        <f t="shared" si="19"/>
        <v>0.44169053594091268</v>
      </c>
    </row>
    <row r="47" spans="1:58">
      <c r="A47" s="21"/>
      <c r="B47" s="15" t="s">
        <v>14</v>
      </c>
      <c r="C47" s="16" t="s">
        <v>12</v>
      </c>
      <c r="D47" s="16" t="s">
        <v>22</v>
      </c>
      <c r="E47" s="16" t="s">
        <v>23</v>
      </c>
      <c r="F47" s="7"/>
      <c r="G47" s="7"/>
      <c r="H47" s="7"/>
      <c r="I47" s="22"/>
      <c r="AB47" s="1" t="s">
        <v>73</v>
      </c>
      <c r="AC47" s="1">
        <f t="shared" si="17"/>
        <v>0.39752672448979587</v>
      </c>
      <c r="AE47" s="1" t="s">
        <v>98</v>
      </c>
      <c r="AF47" s="1">
        <f t="shared" si="18"/>
        <v>0.39752672448979587</v>
      </c>
      <c r="AH47" s="1" t="s">
        <v>91</v>
      </c>
      <c r="AI47" s="1">
        <f>AI44-AI45-AI46</f>
        <v>0</v>
      </c>
      <c r="AK47" s="1" t="s">
        <v>91</v>
      </c>
      <c r="AL47" s="1">
        <f>AL44-AL45-AL46</f>
        <v>-2.2204460492503131E-16</v>
      </c>
      <c r="AN47" s="1" t="s">
        <v>91</v>
      </c>
      <c r="AO47" s="1">
        <f>AO44-AO45-AO46</f>
        <v>0</v>
      </c>
      <c r="AQ47" s="1" t="s">
        <v>91</v>
      </c>
      <c r="AR47" s="1">
        <f>AR44-AR45-AR46</f>
        <v>0</v>
      </c>
      <c r="AT47" s="1" t="s">
        <v>91</v>
      </c>
      <c r="AU47" s="1">
        <f>AU44-AU45-AU46</f>
        <v>2.2204460492503131E-16</v>
      </c>
      <c r="AW47" s="1" t="s">
        <v>98</v>
      </c>
      <c r="AX47" s="1">
        <f t="shared" si="19"/>
        <v>0.44389898862061716</v>
      </c>
    </row>
    <row r="48" spans="1:58">
      <c r="A48" s="21"/>
      <c r="B48" s="15" t="s">
        <v>15</v>
      </c>
      <c r="C48" s="16" t="s">
        <v>24</v>
      </c>
      <c r="D48" s="16" t="s">
        <v>25</v>
      </c>
      <c r="E48" s="16" t="s">
        <v>26</v>
      </c>
      <c r="F48" s="7"/>
      <c r="G48" s="7"/>
      <c r="H48" s="7"/>
      <c r="I48" s="22"/>
      <c r="AB48" s="1" t="s">
        <v>74</v>
      </c>
      <c r="AC48" s="1">
        <f t="shared" si="17"/>
        <v>0.39554897959183666</v>
      </c>
      <c r="AE48" s="1" t="s">
        <v>99</v>
      </c>
      <c r="AF48" s="1">
        <f t="shared" si="18"/>
        <v>0.39554897959183666</v>
      </c>
      <c r="AH48" s="1" t="s">
        <v>92</v>
      </c>
      <c r="AI48" s="1">
        <f>AI44-AI45</f>
        <v>6.0371899100764015E-4</v>
      </c>
      <c r="AK48" s="1" t="s">
        <v>92</v>
      </c>
      <c r="AL48" s="1">
        <f>AL44-AL45</f>
        <v>2.2023228990697419E-5</v>
      </c>
      <c r="AN48" s="1" t="s">
        <v>92</v>
      </c>
      <c r="AO48" s="1">
        <f>AO44-AO45</f>
        <v>8.6339866933737852E-7</v>
      </c>
      <c r="AQ48" s="1" t="s">
        <v>92</v>
      </c>
      <c r="AR48" s="1">
        <f>AR44-AR45</f>
        <v>8.6685571776268233E-7</v>
      </c>
      <c r="AT48" s="1" t="s">
        <v>92</v>
      </c>
      <c r="AU48" s="1">
        <f>AU44-AU45</f>
        <v>2.175816519822682E-5</v>
      </c>
      <c r="AW48" s="1" t="s">
        <v>99</v>
      </c>
      <c r="AX48" s="1">
        <f t="shared" si="19"/>
        <v>0.44169053594091268</v>
      </c>
    </row>
    <row r="49" spans="1:50">
      <c r="A49" s="21"/>
      <c r="B49" s="15" t="s">
        <v>16</v>
      </c>
      <c r="C49" s="16" t="s">
        <v>27</v>
      </c>
      <c r="D49" s="16" t="s">
        <v>32</v>
      </c>
      <c r="E49" s="16" t="s">
        <v>34</v>
      </c>
      <c r="F49" s="7"/>
      <c r="G49" s="7"/>
      <c r="H49" s="7"/>
      <c r="I49" s="22"/>
      <c r="AB49" s="1" t="s">
        <v>75</v>
      </c>
      <c r="AC49" s="1">
        <f t="shared" si="17"/>
        <v>0.39752672448979587</v>
      </c>
      <c r="AE49" s="1" t="s">
        <v>100</v>
      </c>
      <c r="AF49" s="1">
        <f>SUMPRODUCT($AE$40:$AG$40,V14:X14)</f>
        <v>0.39752672448979587</v>
      </c>
      <c r="AH49" s="1" t="s">
        <v>106</v>
      </c>
      <c r="AI49" s="1">
        <f>10*LOG(AI45/AI48)</f>
        <v>31.410647490400848</v>
      </c>
      <c r="AK49" s="1" t="s">
        <v>107</v>
      </c>
      <c r="AL49" s="1">
        <f>10*LOG(AL45/AL48)</f>
        <v>45.977061528241478</v>
      </c>
      <c r="AN49" s="1" t="s">
        <v>108</v>
      </c>
      <c r="AO49" s="1">
        <f>10*LOG(AO45/AO48)</f>
        <v>60.008681549703752</v>
      </c>
      <c r="AQ49" s="1" t="s">
        <v>109</v>
      </c>
      <c r="AR49" s="1">
        <f>10*LOG(AR45/AR48)</f>
        <v>60.008681548935826</v>
      </c>
      <c r="AT49" s="1" t="s">
        <v>110</v>
      </c>
      <c r="AU49" s="1">
        <f>10*LOG(AU45/AU48)</f>
        <v>46.063921148395622</v>
      </c>
      <c r="AW49" s="1" t="s">
        <v>100</v>
      </c>
      <c r="AX49" s="1">
        <f>SUMPRODUCT($AW$40:$AY$40,V26:X26)</f>
        <v>0.44389898862061716</v>
      </c>
    </row>
    <row r="50" spans="1:50">
      <c r="A50" s="21"/>
      <c r="B50" s="15" t="s">
        <v>17</v>
      </c>
      <c r="C50" s="16" t="s">
        <v>28</v>
      </c>
      <c r="D50" s="16" t="s">
        <v>33</v>
      </c>
      <c r="E50" s="16" t="s">
        <v>35</v>
      </c>
      <c r="F50" s="7"/>
      <c r="G50" s="7"/>
      <c r="H50" s="7"/>
      <c r="I50" s="22"/>
      <c r="AB50" s="1" t="s">
        <v>76</v>
      </c>
      <c r="AC50" s="1">
        <f t="shared" si="17"/>
        <v>0.41740306071428562</v>
      </c>
      <c r="AE50" s="1" t="s">
        <v>88</v>
      </c>
      <c r="AF50" s="1">
        <f>SUMSQ(V7:X14)</f>
        <v>3.1882238607768096</v>
      </c>
      <c r="AW50" s="1" t="s">
        <v>88</v>
      </c>
      <c r="AX50" s="1">
        <f>SUMSQ(V19:X26)</f>
        <v>3.5873284145401017</v>
      </c>
    </row>
    <row r="51" spans="1:50">
      <c r="A51" s="21"/>
      <c r="B51" s="15" t="s">
        <v>18</v>
      </c>
      <c r="C51" s="16" t="s">
        <v>29</v>
      </c>
      <c r="D51" s="16" t="s">
        <v>31</v>
      </c>
      <c r="E51" s="16" t="s">
        <v>36</v>
      </c>
      <c r="F51" s="7"/>
      <c r="G51" s="7"/>
      <c r="H51" s="7"/>
      <c r="I51" s="22"/>
      <c r="AB51" s="1" t="s">
        <v>77</v>
      </c>
      <c r="AC51" s="1">
        <f t="shared" si="17"/>
        <v>0.41322903010714274</v>
      </c>
      <c r="AE51" s="1" t="s">
        <v>89</v>
      </c>
      <c r="AF51" s="1">
        <f>SUM(AF42:AF49)^2/(8*AF41)</f>
        <v>3.1881891264157227</v>
      </c>
      <c r="AW51" s="1" t="s">
        <v>89</v>
      </c>
      <c r="AX51" s="1">
        <f>SUM(AX42:AX49)^2/(8*AX41)</f>
        <v>3.5869268930117109</v>
      </c>
    </row>
    <row r="52" spans="1:50">
      <c r="A52" s="21"/>
      <c r="B52" s="15" t="s">
        <v>19</v>
      </c>
      <c r="C52" s="16" t="s">
        <v>30</v>
      </c>
      <c r="D52" s="16" t="s">
        <v>31</v>
      </c>
      <c r="E52" s="16" t="s">
        <v>37</v>
      </c>
      <c r="F52" s="7"/>
      <c r="G52" s="7"/>
      <c r="H52" s="7"/>
      <c r="I52" s="22"/>
      <c r="AB52" s="1" t="s">
        <v>78</v>
      </c>
      <c r="AC52" s="1">
        <f t="shared" si="17"/>
        <v>0.41405548816735704</v>
      </c>
      <c r="AE52" s="1" t="s">
        <v>101</v>
      </c>
      <c r="AF52" s="1">
        <f>(AF42+AF43)^2/(2*AF41)+(AF44+AF45)^2/(2*AF41)+(AF46+AF47)^2/(2*AF41)+(AF48+AF49)^2/(2*AF41)-AF51</f>
        <v>1.4907344875414452E-5</v>
      </c>
      <c r="AW52" s="1" t="s">
        <v>101</v>
      </c>
      <c r="AX52" s="1">
        <f>(AX42+AX43)^2/(2*AX41)+(AX44+AX45)^2/(2*AX41)+(AX46+AX47)^2/(2*AX41)+(AX48+AX49)^2/(2*AX41)-AX51</f>
        <v>3.792125495567511E-4</v>
      </c>
    </row>
    <row r="53" spans="1:50">
      <c r="A53" s="21"/>
      <c r="B53" s="15" t="s">
        <v>20</v>
      </c>
      <c r="C53" s="16" t="s">
        <v>31</v>
      </c>
      <c r="D53" s="16" t="s">
        <v>31</v>
      </c>
      <c r="E53" s="16" t="s">
        <v>38</v>
      </c>
      <c r="F53" s="7"/>
      <c r="G53" s="7"/>
      <c r="H53" s="7"/>
      <c r="I53" s="22"/>
      <c r="AB53" s="1" t="s">
        <v>79</v>
      </c>
      <c r="AC53" s="1">
        <f t="shared" si="17"/>
        <v>0.41488359914369177</v>
      </c>
      <c r="AE53" s="1" t="s">
        <v>102</v>
      </c>
      <c r="AF53" s="1">
        <f>(AF42+AF44+AF46+AF48)^2/(4*AF41)+(AF43+AF45+AF47+AF49)^2/(4*AF41)-AF51</f>
        <v>1.9826923505217309E-5</v>
      </c>
      <c r="AW53" s="1" t="s">
        <v>102</v>
      </c>
      <c r="AX53" s="1">
        <f>(AX42+AX44+AX46+AX48)^2/(4*AX41)+(AX43+AX45+AX47+AX49)^2/(4*AX41)-AX51</f>
        <v>2.2306620563128376E-5</v>
      </c>
    </row>
    <row r="54" spans="1:50">
      <c r="A54" s="21"/>
      <c r="B54" s="15" t="s">
        <v>21</v>
      </c>
      <c r="C54" s="16" t="s">
        <v>31</v>
      </c>
      <c r="D54" s="16" t="s">
        <v>31</v>
      </c>
      <c r="E54" s="16" t="s">
        <v>39</v>
      </c>
      <c r="F54" s="7"/>
      <c r="G54" s="7"/>
      <c r="H54" s="7"/>
      <c r="I54" s="22"/>
      <c r="AB54" s="1" t="s">
        <v>80</v>
      </c>
      <c r="AC54" s="1">
        <f t="shared" si="17"/>
        <v>0.41903243513512867</v>
      </c>
      <c r="AE54" s="1" t="s">
        <v>103</v>
      </c>
      <c r="AF54" s="1">
        <f>10*LOG(AF51/AF52)</f>
        <v>53.301437774413841</v>
      </c>
      <c r="AW54" s="1" t="s">
        <v>103</v>
      </c>
      <c r="AX54" s="1">
        <f>10*LOG(AX51/AX52)</f>
        <v>39.758398238615491</v>
      </c>
    </row>
    <row r="55" spans="1:50">
      <c r="A55" s="21"/>
      <c r="B55" s="7"/>
      <c r="C55" s="7"/>
      <c r="D55" s="7"/>
      <c r="E55" s="7"/>
      <c r="F55" s="7"/>
      <c r="G55" s="7"/>
      <c r="H55" s="7"/>
      <c r="I55" s="22"/>
      <c r="AB55" s="1" t="s">
        <v>81</v>
      </c>
      <c r="AC55" s="1">
        <f t="shared" si="17"/>
        <v>0.42112759731080429</v>
      </c>
      <c r="AE55" s="1" t="s">
        <v>104</v>
      </c>
      <c r="AF55" s="1">
        <f>10*LOG(AF51/AF53)</f>
        <v>52.062887452203775</v>
      </c>
      <c r="AW55" s="1" t="s">
        <v>104</v>
      </c>
      <c r="AX55" s="1">
        <f>10*LOG(AX51/AX53)</f>
        <v>52.062887452210049</v>
      </c>
    </row>
    <row r="56" spans="1:50">
      <c r="A56" s="32"/>
      <c r="B56" s="33"/>
      <c r="C56" s="33"/>
      <c r="D56" s="33"/>
      <c r="E56" s="33"/>
      <c r="F56" s="33"/>
      <c r="G56" s="33"/>
      <c r="H56" s="33"/>
      <c r="I56" s="34"/>
      <c r="AB56" s="1" t="s">
        <v>82</v>
      </c>
      <c r="AC56" s="1">
        <f t="shared" si="17"/>
        <v>0.42741308383783128</v>
      </c>
    </row>
    <row r="57" spans="1:50">
      <c r="AB57" s="1" t="s">
        <v>83</v>
      </c>
      <c r="AC57" s="1">
        <f t="shared" si="17"/>
        <v>0.4295501492570204</v>
      </c>
    </row>
    <row r="58" spans="1:50">
      <c r="A58" s="2" t="s">
        <v>40</v>
      </c>
      <c r="B58" s="2"/>
      <c r="C58" s="2"/>
      <c r="D58" s="2"/>
      <c r="E58" s="2"/>
      <c r="F58" s="2"/>
      <c r="G58" s="2"/>
      <c r="H58" s="2"/>
      <c r="I58" s="2"/>
      <c r="AB58" s="1" t="s">
        <v>84</v>
      </c>
      <c r="AC58" s="1">
        <f t="shared" si="17"/>
        <v>0.41693727295945304</v>
      </c>
    </row>
    <row r="59" spans="1:50">
      <c r="A59" s="18"/>
      <c r="B59" s="19"/>
      <c r="C59" s="19"/>
      <c r="D59" s="19"/>
      <c r="E59" s="19"/>
      <c r="F59" s="19"/>
      <c r="G59" s="19"/>
      <c r="H59" s="19"/>
      <c r="I59" s="20"/>
      <c r="AB59" s="1" t="s">
        <v>85</v>
      </c>
      <c r="AC59" s="1">
        <f t="shared" si="17"/>
        <v>0.41902195932425024</v>
      </c>
    </row>
    <row r="60" spans="1:50">
      <c r="A60" s="21"/>
      <c r="B60" s="35" t="s">
        <v>14</v>
      </c>
      <c r="C60" s="49" t="s">
        <v>15</v>
      </c>
      <c r="D60" s="49"/>
      <c r="E60" s="35" t="s">
        <v>16</v>
      </c>
      <c r="F60" s="35" t="s">
        <v>41</v>
      </c>
      <c r="G60" s="35" t="s">
        <v>18</v>
      </c>
      <c r="H60" s="7"/>
      <c r="I60" s="22"/>
      <c r="AB60" s="1" t="s">
        <v>86</v>
      </c>
      <c r="AC60" s="1">
        <f t="shared" si="17"/>
        <v>0.41693727295945304</v>
      </c>
    </row>
    <row r="61" spans="1:50">
      <c r="A61" s="21"/>
      <c r="B61" s="16" t="s">
        <v>42</v>
      </c>
      <c r="C61" s="50" t="s">
        <v>43</v>
      </c>
      <c r="D61" s="50"/>
      <c r="E61" s="16" t="s">
        <v>44</v>
      </c>
      <c r="F61" s="16" t="s">
        <v>45</v>
      </c>
      <c r="G61" s="16" t="s">
        <v>46</v>
      </c>
      <c r="H61" s="7"/>
      <c r="I61" s="22"/>
      <c r="AB61" s="1" t="s">
        <v>87</v>
      </c>
      <c r="AC61" s="1">
        <f>SUMPRODUCT($AB$40:$AD$40,V26:X26)</f>
        <v>0.41902195932425024</v>
      </c>
    </row>
    <row r="62" spans="1:50">
      <c r="A62" s="23"/>
      <c r="B62" s="24"/>
      <c r="C62" s="24"/>
      <c r="D62" s="24"/>
      <c r="E62" s="24"/>
      <c r="F62" s="24"/>
      <c r="G62" s="24"/>
      <c r="H62" s="24"/>
      <c r="I62" s="25"/>
      <c r="AB62" s="1" t="s">
        <v>88</v>
      </c>
      <c r="AC62" s="1">
        <f>SUMSQ(V7:X26)</f>
        <v>8.5163073525955522</v>
      </c>
    </row>
    <row r="63" spans="1:50">
      <c r="AB63" s="1" t="s">
        <v>89</v>
      </c>
      <c r="AC63" s="1">
        <f>SUM(AC42:AC61)^2/(20*AC41)</f>
        <v>8.5097013757020754</v>
      </c>
    </row>
    <row r="64" spans="1:50">
      <c r="AB64" s="1" t="s">
        <v>90</v>
      </c>
      <c r="AC64" s="1">
        <f>SUMSQ(AC42:AC61)/AC41-AC63</f>
        <v>6.6059768934785268E-3</v>
      </c>
    </row>
    <row r="65" spans="28:29">
      <c r="AB65" s="1" t="s">
        <v>91</v>
      </c>
      <c r="AC65" s="1">
        <f>AC62-AC63-AC64</f>
        <v>-1.7763568394002505E-15</v>
      </c>
    </row>
    <row r="66" spans="28:29">
      <c r="AB66" s="1" t="s">
        <v>92</v>
      </c>
      <c r="AC66" s="1">
        <f>AC62-AC63</f>
        <v>6.6059768934767504E-3</v>
      </c>
    </row>
    <row r="67" spans="28:29">
      <c r="AB67" s="1" t="s">
        <v>93</v>
      </c>
      <c r="AC67" s="1">
        <f>10*LOG(AC63/AC66)</f>
        <v>31.099772697214579</v>
      </c>
    </row>
  </sheetData>
  <mergeCells count="3">
    <mergeCell ref="F5:G5"/>
    <mergeCell ref="C60:D60"/>
    <mergeCell ref="C61:D61"/>
  </mergeCells>
  <phoneticPr fontId="1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演習問題8-1~6解答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中野 惠司</dc:creator>
  <cp:lastModifiedBy>田中 延志</cp:lastModifiedBy>
  <dcterms:created xsi:type="dcterms:W3CDTF">2018-10-01T05:12:22Z</dcterms:created>
  <dcterms:modified xsi:type="dcterms:W3CDTF">2020-06-15T05:06:32Z</dcterms:modified>
</cp:coreProperties>
</file>