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tanakae\Desktop\演習問題用データ\"/>
    </mc:Choice>
  </mc:AlternateContent>
  <bookViews>
    <workbookView xWindow="0" yWindow="465" windowWidth="27885" windowHeight="22140" tabRatio="500" firstSheet="2" activeTab="2"/>
  </bookViews>
  <sheets>
    <sheet name="TUNING DESIGN(演習問題6-1~3解答)" sheetId="1" r:id="rId1"/>
    <sheet name="2回目TUNING DESIGN(演習問題6-4，5解答)" sheetId="2" r:id="rId2"/>
    <sheet name="ROBUSTNESSの評価(演習問題6-6解答)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U19" i="3" l="1"/>
  <c r="U17" i="3"/>
  <c r="T19" i="3"/>
  <c r="U7" i="3"/>
  <c r="V7" i="3"/>
  <c r="W7" i="3"/>
  <c r="X7" i="3"/>
  <c r="Y7" i="3"/>
  <c r="T7" i="3"/>
  <c r="U18" i="3" s="1"/>
  <c r="Y6" i="3"/>
  <c r="U6" i="3"/>
  <c r="V6" i="3"/>
  <c r="W6" i="3"/>
  <c r="X6" i="3"/>
  <c r="T6" i="3"/>
  <c r="T18" i="3" s="1"/>
  <c r="AR10" i="2"/>
  <c r="AR9" i="2"/>
  <c r="AR8" i="2"/>
  <c r="AR7" i="2"/>
  <c r="AR6" i="2"/>
  <c r="AR5" i="2"/>
  <c r="AR4" i="2"/>
  <c r="AR3" i="2"/>
  <c r="AJ6" i="2"/>
  <c r="AL6" i="2" s="1"/>
  <c r="AI6" i="2"/>
  <c r="AH6" i="2"/>
  <c r="AK6" i="2" s="1"/>
  <c r="AG6" i="2"/>
  <c r="AG8" i="2"/>
  <c r="AH8" i="2" s="1"/>
  <c r="AK8" i="2" s="1"/>
  <c r="AI8" i="2"/>
  <c r="AJ8" i="2"/>
  <c r="AG7" i="2"/>
  <c r="AH7" i="2"/>
  <c r="AI7" i="2"/>
  <c r="AK7" i="2"/>
  <c r="AM7" i="2" s="1"/>
  <c r="AJ7" i="2"/>
  <c r="AL7" i="2" s="1"/>
  <c r="AU28" i="1"/>
  <c r="AU27" i="1"/>
  <c r="AU26" i="1"/>
  <c r="AU25" i="1"/>
  <c r="AU24" i="1"/>
  <c r="AU23" i="1"/>
  <c r="AU22" i="1"/>
  <c r="AU21" i="1"/>
  <c r="AT28" i="1"/>
  <c r="AT27" i="1"/>
  <c r="AT26" i="1"/>
  <c r="AT25" i="1"/>
  <c r="AT24" i="1"/>
  <c r="AT23" i="1"/>
  <c r="AT22" i="1"/>
  <c r="AT21" i="1"/>
  <c r="AI8" i="1"/>
  <c r="AJ8" i="1" s="1"/>
  <c r="AM8" i="1" s="1"/>
  <c r="AK8" i="1"/>
  <c r="AL8" i="1"/>
  <c r="AN8" i="1" s="1"/>
  <c r="AI9" i="1"/>
  <c r="AJ9" i="1"/>
  <c r="AK9" i="1"/>
  <c r="AL9" i="1"/>
  <c r="AM9" i="1"/>
  <c r="AO9" i="1" s="1"/>
  <c r="AN9" i="1"/>
  <c r="AI10" i="1"/>
  <c r="AJ10" i="1"/>
  <c r="AK10" i="1"/>
  <c r="AM10" i="1" s="1"/>
  <c r="AL10" i="1"/>
  <c r="AI11" i="1"/>
  <c r="AJ11" i="1" s="1"/>
  <c r="AM11" i="1" s="1"/>
  <c r="AK11" i="1"/>
  <c r="AL11" i="1"/>
  <c r="AI12" i="1"/>
  <c r="AJ12" i="1" s="1"/>
  <c r="AM12" i="1" s="1"/>
  <c r="AK12" i="1"/>
  <c r="AL12" i="1"/>
  <c r="AN12" i="1" s="1"/>
  <c r="AI13" i="1"/>
  <c r="AJ13" i="1"/>
  <c r="AM13" i="1" s="1"/>
  <c r="AK13" i="1"/>
  <c r="AL13" i="1"/>
  <c r="AI14" i="1"/>
  <c r="AJ14" i="1" s="1"/>
  <c r="AM14" i="1" s="1"/>
  <c r="AK14" i="1"/>
  <c r="AL14" i="1"/>
  <c r="AI15" i="1"/>
  <c r="AJ15" i="1"/>
  <c r="AM15" i="1" s="1"/>
  <c r="AK15" i="1"/>
  <c r="AL15" i="1"/>
  <c r="AN15" i="1" s="1"/>
  <c r="AL7" i="1"/>
  <c r="AK7" i="1"/>
  <c r="AI7" i="1"/>
  <c r="AJ7" i="1" s="1"/>
  <c r="AM7" i="1" s="1"/>
  <c r="AO12" i="1" l="1"/>
  <c r="AL8" i="2"/>
  <c r="AM8" i="2" s="1"/>
  <c r="AU8" i="1"/>
  <c r="AT18" i="1" s="1"/>
  <c r="AN13" i="1"/>
  <c r="AO13" i="1" s="1"/>
  <c r="AT8" i="1" s="1"/>
  <c r="AT14" i="1" s="1"/>
  <c r="AO15" i="1"/>
  <c r="AN10" i="1"/>
  <c r="AO10" i="1"/>
  <c r="AO7" i="1"/>
  <c r="AO8" i="1"/>
  <c r="AN14" i="1"/>
  <c r="AO14" i="1"/>
  <c r="AN11" i="1"/>
  <c r="AO11" i="1" s="1"/>
  <c r="AN7" i="1"/>
  <c r="AM6" i="2"/>
  <c r="U16" i="3"/>
  <c r="T14" i="3"/>
  <c r="T15" i="3"/>
  <c r="T16" i="3"/>
  <c r="T17" i="3"/>
  <c r="U14" i="3"/>
  <c r="U15" i="3"/>
  <c r="AT6" i="1" l="1"/>
  <c r="AT12" i="1" s="1"/>
  <c r="AU6" i="1"/>
  <c r="AT16" i="1" s="1"/>
  <c r="AU7" i="1"/>
  <c r="AT17" i="1" s="1"/>
  <c r="T20" i="3"/>
  <c r="T21" i="3" s="1"/>
  <c r="AT7" i="1"/>
  <c r="AT13" i="1" s="1"/>
  <c r="U20" i="3"/>
  <c r="U21" i="3" s="1"/>
  <c r="U23" i="3" l="1"/>
  <c r="U24" i="3" s="1"/>
  <c r="U22" i="3"/>
  <c r="T22" i="3"/>
  <c r="T23" i="3"/>
  <c r="T24" i="3" s="1"/>
</calcChain>
</file>

<file path=xl/sharedStrings.xml><?xml version="1.0" encoding="utf-8"?>
<sst xmlns="http://schemas.openxmlformats.org/spreadsheetml/2006/main" count="162" uniqueCount="102">
  <si>
    <t>対象システム</t>
    <rPh sb="0" eb="2">
      <t>タイショウ</t>
    </rPh>
    <phoneticPr fontId="3"/>
  </si>
  <si>
    <t>例題6-1　アクティブフィルタ回路のチューニングデザイン</t>
    <rPh sb="0" eb="2">
      <t>レイダイ</t>
    </rPh>
    <rPh sb="15" eb="17">
      <t>カイロ</t>
    </rPh>
    <phoneticPr fontId="3"/>
  </si>
  <si>
    <t>理想機能</t>
    <rPh sb="0" eb="4">
      <t>リソ</t>
    </rPh>
    <phoneticPr fontId="3"/>
  </si>
  <si>
    <t>制御因子と水準</t>
    <rPh sb="0" eb="2">
      <t>セイギョ</t>
    </rPh>
    <rPh sb="2" eb="4">
      <t>インシ</t>
    </rPh>
    <rPh sb="5" eb="7">
      <t>スイジュン</t>
    </rPh>
    <phoneticPr fontId="3"/>
  </si>
  <si>
    <t>記号</t>
    <rPh sb="0" eb="2">
      <t>キゴウ</t>
    </rPh>
    <phoneticPr fontId="3"/>
  </si>
  <si>
    <t>因子名</t>
    <rPh sb="0" eb="2">
      <t>インシ</t>
    </rPh>
    <rPh sb="2" eb="3">
      <t>ナ</t>
    </rPh>
    <phoneticPr fontId="3"/>
  </si>
  <si>
    <t>水準1</t>
    <rPh sb="0" eb="2">
      <t>スイジュン</t>
    </rPh>
    <phoneticPr fontId="3"/>
  </si>
  <si>
    <t>水準2</t>
    <rPh sb="0" eb="2">
      <t>スイジュン</t>
    </rPh>
    <phoneticPr fontId="3"/>
  </si>
  <si>
    <t>水準3</t>
    <rPh sb="0" eb="2">
      <t>スイジュン</t>
    </rPh>
    <phoneticPr fontId="3"/>
  </si>
  <si>
    <t>D</t>
  </si>
  <si>
    <t>R4</t>
  </si>
  <si>
    <t>E</t>
  </si>
  <si>
    <t>C1</t>
  </si>
  <si>
    <t>0.001uF</t>
  </si>
  <si>
    <t>0.00051uF</t>
  </si>
  <si>
    <t>0.0015uF</t>
  </si>
  <si>
    <r>
      <t>6.8k</t>
    </r>
    <r>
      <rPr>
        <sz val="11"/>
        <color theme="1"/>
        <rFont val="ＭＳ Ｐゴシック"/>
        <family val="3"/>
        <charset val="128"/>
      </rPr>
      <t>Ω</t>
    </r>
    <phoneticPr fontId="1"/>
  </si>
  <si>
    <r>
      <t>8.2k</t>
    </r>
    <r>
      <rPr>
        <sz val="11"/>
        <color theme="1"/>
        <rFont val="ＭＳ Ｐゴシック"/>
        <family val="3"/>
        <charset val="128"/>
      </rPr>
      <t>Ω</t>
    </r>
    <phoneticPr fontId="1"/>
  </si>
  <si>
    <r>
      <t>10k</t>
    </r>
    <r>
      <rPr>
        <sz val="11"/>
        <color theme="1"/>
        <rFont val="ＭＳ Ｐゴシック"/>
        <family val="3"/>
        <charset val="128"/>
      </rPr>
      <t>Ω</t>
    </r>
    <phoneticPr fontId="1"/>
  </si>
  <si>
    <t>割り付けとデータ</t>
    <rPh sb="0" eb="4">
      <t>ワr</t>
    </rPh>
    <phoneticPr fontId="3"/>
  </si>
  <si>
    <t>No.</t>
    <phoneticPr fontId="3"/>
  </si>
  <si>
    <t>D</t>
    <phoneticPr fontId="3"/>
  </si>
  <si>
    <t>E</t>
    <phoneticPr fontId="3"/>
  </si>
  <si>
    <t>M1</t>
    <phoneticPr fontId="1"/>
  </si>
  <si>
    <t>M2</t>
    <phoneticPr fontId="1"/>
  </si>
  <si>
    <t>M3</t>
    <phoneticPr fontId="1"/>
  </si>
  <si>
    <t>M4</t>
    <phoneticPr fontId="1"/>
  </si>
  <si>
    <t>M5</t>
    <phoneticPr fontId="1"/>
  </si>
  <si>
    <t>M6</t>
    <phoneticPr fontId="1"/>
  </si>
  <si>
    <t>M7</t>
    <phoneticPr fontId="1"/>
  </si>
  <si>
    <t>M8</t>
    <phoneticPr fontId="1"/>
  </si>
  <si>
    <t>感度Sf</t>
    <rPh sb="0" eb="2">
      <t>カンド</t>
    </rPh>
    <phoneticPr fontId="3"/>
  </si>
  <si>
    <t>m1</t>
    <phoneticPr fontId="1"/>
  </si>
  <si>
    <t>m2</t>
    <phoneticPr fontId="1"/>
  </si>
  <si>
    <t>m3</t>
    <phoneticPr fontId="1"/>
  </si>
  <si>
    <t>m4</t>
    <phoneticPr fontId="1"/>
  </si>
  <si>
    <t>m5</t>
    <phoneticPr fontId="1"/>
  </si>
  <si>
    <t>m6</t>
    <phoneticPr fontId="1"/>
  </si>
  <si>
    <t>m7</t>
    <phoneticPr fontId="1"/>
  </si>
  <si>
    <t>m8</t>
    <phoneticPr fontId="1"/>
  </si>
  <si>
    <t>r</t>
    <phoneticPr fontId="1"/>
  </si>
  <si>
    <t>L1</t>
    <phoneticPr fontId="1"/>
  </si>
  <si>
    <t>L2</t>
    <phoneticPr fontId="1"/>
  </si>
  <si>
    <t>ST</t>
    <phoneticPr fontId="1"/>
  </si>
  <si>
    <t>Sb</t>
    <phoneticPr fontId="1"/>
  </si>
  <si>
    <t>SN</t>
    <phoneticPr fontId="1"/>
  </si>
  <si>
    <t>Sf(db)</t>
    <phoneticPr fontId="1"/>
  </si>
  <si>
    <t>補助表 Sf(db)</t>
    <rPh sb="0" eb="2">
      <t>ホj</t>
    </rPh>
    <rPh sb="2" eb="3">
      <t>ヒョ</t>
    </rPh>
    <phoneticPr fontId="3"/>
  </si>
  <si>
    <t>因子</t>
    <rPh sb="0" eb="2">
      <t>インsh</t>
    </rPh>
    <phoneticPr fontId="1"/>
  </si>
  <si>
    <t>水準1</t>
    <rPh sb="0" eb="2">
      <t>ス</t>
    </rPh>
    <phoneticPr fontId="1"/>
  </si>
  <si>
    <t>水準2</t>
    <rPh sb="0" eb="2">
      <t>ス</t>
    </rPh>
    <phoneticPr fontId="1"/>
  </si>
  <si>
    <t>水準3</t>
    <rPh sb="0" eb="2">
      <t>ス</t>
    </rPh>
    <phoneticPr fontId="1"/>
  </si>
  <si>
    <t>D</t>
    <phoneticPr fontId="1"/>
  </si>
  <si>
    <t>E</t>
    <phoneticPr fontId="1"/>
  </si>
  <si>
    <t>要因効果図 Sf(db)</t>
    <rPh sb="0" eb="2">
      <t>ヨウ</t>
    </rPh>
    <rPh sb="2" eb="4">
      <t>コウk</t>
    </rPh>
    <rPh sb="4" eb="5">
      <t>ズ</t>
    </rPh>
    <phoneticPr fontId="3"/>
  </si>
  <si>
    <t>Sf</t>
    <phoneticPr fontId="1"/>
  </si>
  <si>
    <t>D1</t>
    <phoneticPr fontId="1"/>
  </si>
  <si>
    <t>D2</t>
    <phoneticPr fontId="1"/>
  </si>
  <si>
    <t>D3</t>
    <phoneticPr fontId="1"/>
  </si>
  <si>
    <t>E1</t>
    <phoneticPr fontId="1"/>
  </si>
  <si>
    <t>E2</t>
    <phoneticPr fontId="1"/>
  </si>
  <si>
    <t>E3</t>
    <phoneticPr fontId="1"/>
  </si>
  <si>
    <t>最適条件の決定</t>
    <rPh sb="0" eb="2">
      <t>サイt</t>
    </rPh>
    <rPh sb="2" eb="4">
      <t>ジョウケン</t>
    </rPh>
    <rPh sb="5" eb="7">
      <t>ケッテ</t>
    </rPh>
    <phoneticPr fontId="3"/>
  </si>
  <si>
    <t>D2E1</t>
    <phoneticPr fontId="1"/>
  </si>
  <si>
    <t>周波数</t>
    <rPh sb="0" eb="3">
      <t>sy</t>
    </rPh>
    <phoneticPr fontId="1"/>
  </si>
  <si>
    <t>目標値</t>
    <rPh sb="0" eb="2">
      <t>モk</t>
    </rPh>
    <rPh sb="2" eb="3">
      <t>アタ</t>
    </rPh>
    <phoneticPr fontId="1"/>
  </si>
  <si>
    <t>最適条件</t>
    <rPh sb="0" eb="2">
      <t>サイテk</t>
    </rPh>
    <rPh sb="2" eb="4">
      <t>ジョウケン</t>
    </rPh>
    <phoneticPr fontId="1"/>
  </si>
  <si>
    <t>0.00047uF</t>
    <phoneticPr fontId="1"/>
  </si>
  <si>
    <t>0.00043uF</t>
    <phoneticPr fontId="1"/>
  </si>
  <si>
    <t>0.00039uF</t>
    <phoneticPr fontId="1"/>
  </si>
  <si>
    <t>最適条件</t>
    <rPh sb="0" eb="2">
      <t>サイt</t>
    </rPh>
    <rPh sb="2" eb="4">
      <t>ジョウケン</t>
    </rPh>
    <phoneticPr fontId="1"/>
  </si>
  <si>
    <t>市場品質評価の計画</t>
    <rPh sb="0" eb="2">
      <t>シジョ</t>
    </rPh>
    <rPh sb="2" eb="4">
      <t>ヒンシt</t>
    </rPh>
    <rPh sb="4" eb="6">
      <t>ヒョウk</t>
    </rPh>
    <rPh sb="7" eb="9">
      <t>ケイカk</t>
    </rPh>
    <phoneticPr fontId="1"/>
  </si>
  <si>
    <t>得られたデータ</t>
    <rPh sb="0" eb="4">
      <t>エラr</t>
    </rPh>
    <phoneticPr fontId="1"/>
  </si>
  <si>
    <t>t1</t>
  </si>
  <si>
    <t>t2</t>
  </si>
  <si>
    <t>t3</t>
  </si>
  <si>
    <t>t4</t>
  </si>
  <si>
    <t>t5</t>
  </si>
  <si>
    <t>t6</t>
  </si>
  <si>
    <t>N1</t>
  </si>
  <si>
    <t>N2</t>
  </si>
  <si>
    <t>N3</t>
  </si>
  <si>
    <t>N4</t>
  </si>
  <si>
    <t>採用条件</t>
    <rPh sb="0" eb="2">
      <t>サイヨ</t>
    </rPh>
    <rPh sb="2" eb="4">
      <t>ジョウケン</t>
    </rPh>
    <phoneticPr fontId="1"/>
  </si>
  <si>
    <t>ロバストデザインの最適条件</t>
    <rPh sb="9" eb="11">
      <t>サイテk</t>
    </rPh>
    <rPh sb="11" eb="13">
      <t>ジョウケン</t>
    </rPh>
    <phoneticPr fontId="1"/>
  </si>
  <si>
    <t>SN比ηの計算</t>
    <rPh sb="2" eb="3">
      <t>h</t>
    </rPh>
    <rPh sb="5" eb="7">
      <t>ケイサン</t>
    </rPh>
    <phoneticPr fontId="1"/>
  </si>
  <si>
    <t>L1</t>
    <phoneticPr fontId="1"/>
  </si>
  <si>
    <t>L3</t>
    <phoneticPr fontId="1"/>
  </si>
  <si>
    <t>L4</t>
    <phoneticPr fontId="1"/>
  </si>
  <si>
    <t>ST</t>
    <phoneticPr fontId="1"/>
  </si>
  <si>
    <t>SN*b</t>
    <phoneticPr fontId="1"/>
  </si>
  <si>
    <t>Se</t>
    <phoneticPr fontId="1"/>
  </si>
  <si>
    <t>SN</t>
    <phoneticPr fontId="1"/>
  </si>
  <si>
    <t>M1</t>
    <phoneticPr fontId="1"/>
  </si>
  <si>
    <t>M4</t>
    <phoneticPr fontId="1"/>
  </si>
  <si>
    <t>M5</t>
    <phoneticPr fontId="1"/>
  </si>
  <si>
    <t>RD_OP</t>
    <phoneticPr fontId="1"/>
  </si>
  <si>
    <t>AD</t>
    <phoneticPr fontId="1"/>
  </si>
  <si>
    <t>η(db)</t>
    <phoneticPr fontId="1"/>
  </si>
  <si>
    <t>r</t>
    <phoneticPr fontId="1"/>
  </si>
  <si>
    <t>最適条件</t>
    <rPh sb="0" eb="2">
      <t>サイテキ</t>
    </rPh>
    <rPh sb="2" eb="4">
      <t>ジョウケn</t>
    </rPh>
    <phoneticPr fontId="1"/>
  </si>
  <si>
    <t>ロバストデザインの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</si>
</sst>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000"/>
  </numFmts>
  <fonts count="18">
    <font>
      <sz val="11"/>
      <color theme="1"/>
      <name val="ヒラギノ角ゴシック W3"/>
      <family val="2"/>
      <charset val="128"/>
    </font>
    <font>
      <sz val="6"/>
      <name val="ヒラギノ角ゴシック W3"/>
      <family val="2"/>
      <charset val="128"/>
    </font>
    <font>
      <b/>
      <sz val="14"/>
      <color theme="0"/>
      <name val="ヒラギノ角ゴ Pro W3"/>
      <charset val="128"/>
    </font>
    <font>
      <sz val="6"/>
      <name val="ヒラギノ角ゴ Pro W3"/>
      <family val="2"/>
      <charset val="128"/>
    </font>
    <font>
      <sz val="11"/>
      <color theme="0"/>
      <name val="ヒラギノ角ゴ Pro W3"/>
      <family val="2"/>
      <charset val="128"/>
    </font>
    <font>
      <sz val="12"/>
      <color theme="0"/>
      <name val="ヒラギノ角ゴ Pro W3"/>
      <charset val="128"/>
    </font>
    <font>
      <u/>
      <sz val="11"/>
      <color theme="10"/>
      <name val="ヒラギノ角ゴシック W3"/>
      <family val="2"/>
      <charset val="128"/>
    </font>
    <font>
      <u/>
      <sz val="11"/>
      <color theme="11"/>
      <name val="ヒラギノ角ゴシック W3"/>
      <family val="2"/>
      <charset val="128"/>
    </font>
    <font>
      <sz val="11"/>
      <color theme="1"/>
      <name val="Times New Roman"/>
      <family val="1"/>
    </font>
    <font>
      <sz val="11"/>
      <color theme="1"/>
      <name val="ＭＳ Ｐゴシック"/>
      <family val="3"/>
      <charset val="128"/>
    </font>
    <font>
      <sz val="12"/>
      <color theme="1"/>
      <name val="Times New Roman"/>
      <family val="1"/>
    </font>
    <font>
      <sz val="12"/>
      <color theme="0"/>
      <name val="Times New Roman"/>
      <family val="1"/>
    </font>
    <font>
      <sz val="11"/>
      <color theme="1"/>
      <name val="ヒラギノ明朝 ProN W3"/>
      <charset val="128"/>
    </font>
    <font>
      <sz val="11"/>
      <color theme="0"/>
      <name val="ヒラギノ明朝 ProN W3"/>
      <charset val="128"/>
    </font>
    <font>
      <sz val="11"/>
      <color theme="0"/>
      <name val="Times New Roman"/>
      <family val="1"/>
    </font>
    <font>
      <sz val="12"/>
      <name val="Times New Roman"/>
      <family val="1"/>
    </font>
    <font>
      <sz val="11"/>
      <color theme="0"/>
      <name val="ヒラギノ角ゴシック W3"/>
      <family val="2"/>
      <charset val="128"/>
    </font>
    <font>
      <sz val="12"/>
      <color theme="0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37">
    <border>
      <left/>
      <right/>
      <top/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/>
      <right/>
      <top/>
      <bottom style="thin">
        <color theme="4"/>
      </bottom>
      <diagonal/>
    </border>
    <border>
      <left/>
      <right style="thin">
        <color theme="4"/>
      </right>
      <top/>
      <bottom style="thin">
        <color theme="4"/>
      </bottom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theme="4"/>
      </left>
      <right/>
      <top/>
      <bottom style="thin">
        <color theme="4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indexed="21"/>
      </top>
      <bottom style="double">
        <color indexed="21"/>
      </bottom>
      <diagonal/>
    </border>
    <border>
      <left/>
      <right/>
      <top/>
      <bottom style="thin">
        <color indexed="21"/>
      </bottom>
      <diagonal/>
    </border>
    <border>
      <left/>
      <right style="thin">
        <color indexed="21"/>
      </right>
      <top style="thin">
        <color indexed="21"/>
      </top>
      <bottom style="double">
        <color indexed="21"/>
      </bottom>
      <diagonal/>
    </border>
    <border>
      <left/>
      <right style="thin">
        <color indexed="21"/>
      </right>
      <top/>
      <bottom/>
      <diagonal/>
    </border>
    <border>
      <left/>
      <right style="thin">
        <color indexed="21"/>
      </right>
      <top/>
      <bottom style="thin">
        <color indexed="21"/>
      </bottom>
      <diagonal/>
    </border>
    <border>
      <left style="thin">
        <color theme="4"/>
      </left>
      <right style="thin">
        <color theme="4"/>
      </right>
      <top style="thin">
        <color theme="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</borders>
  <cellStyleXfs count="39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98">
    <xf numFmtId="0" fontId="0" fillId="0" borderId="0" xfId="0"/>
    <xf numFmtId="0" fontId="2" fillId="2" borderId="0" xfId="0" applyFont="1" applyFill="1"/>
    <xf numFmtId="0" fontId="4" fillId="2" borderId="0" xfId="0" applyFont="1" applyFill="1"/>
    <xf numFmtId="0" fontId="5" fillId="3" borderId="0" xfId="0" applyFont="1" applyFill="1"/>
    <xf numFmtId="0" fontId="4" fillId="3" borderId="0" xfId="0" applyFont="1" applyFill="1"/>
    <xf numFmtId="0" fontId="0" fillId="4" borderId="1" xfId="0" applyFill="1" applyBorder="1"/>
    <xf numFmtId="0" fontId="0" fillId="4" borderId="0" xfId="0" applyFill="1" applyBorder="1"/>
    <xf numFmtId="0" fontId="0" fillId="4" borderId="2" xfId="0" applyFill="1" applyBorder="1"/>
    <xf numFmtId="0" fontId="0" fillId="4" borderId="3" xfId="0" applyFill="1" applyBorder="1"/>
    <xf numFmtId="0" fontId="0" fillId="4" borderId="4" xfId="0" applyFill="1" applyBorder="1"/>
    <xf numFmtId="0" fontId="0" fillId="4" borderId="5" xfId="0" applyFill="1" applyBorder="1"/>
    <xf numFmtId="0" fontId="0" fillId="4" borderId="6" xfId="0" applyFill="1" applyBorder="1"/>
    <xf numFmtId="0" fontId="0" fillId="4" borderId="7" xfId="0" applyFill="1" applyBorder="1"/>
    <xf numFmtId="0" fontId="4" fillId="3" borderId="8" xfId="0" applyFont="1" applyFill="1" applyBorder="1" applyAlignment="1">
      <alignment horizontal="center"/>
    </xf>
    <xf numFmtId="0" fontId="4" fillId="3" borderId="9" xfId="0" applyFont="1" applyFill="1" applyBorder="1" applyAlignment="1">
      <alignment horizontal="center"/>
    </xf>
    <xf numFmtId="0" fontId="4" fillId="3" borderId="10" xfId="0" applyFont="1" applyFill="1" applyBorder="1" applyAlignment="1">
      <alignment horizontal="center"/>
    </xf>
    <xf numFmtId="0" fontId="8" fillId="5" borderId="11" xfId="0" applyFont="1" applyFill="1" applyBorder="1" applyAlignment="1">
      <alignment horizontal="center"/>
    </xf>
    <xf numFmtId="0" fontId="8" fillId="5" borderId="12" xfId="0" applyFont="1" applyFill="1" applyBorder="1" applyAlignment="1">
      <alignment horizontal="center"/>
    </xf>
    <xf numFmtId="0" fontId="8" fillId="5" borderId="13" xfId="0" applyFont="1" applyFill="1" applyBorder="1" applyAlignment="1">
      <alignment horizontal="center"/>
    </xf>
    <xf numFmtId="0" fontId="8" fillId="5" borderId="14" xfId="0" applyFont="1" applyFill="1" applyBorder="1" applyAlignment="1">
      <alignment horizontal="center"/>
    </xf>
    <xf numFmtId="0" fontId="8" fillId="5" borderId="15" xfId="0" applyFont="1" applyFill="1" applyBorder="1" applyAlignment="1">
      <alignment horizontal="center"/>
    </xf>
    <xf numFmtId="0" fontId="8" fillId="5" borderId="16" xfId="0" applyFont="1" applyFill="1" applyBorder="1" applyAlignment="1">
      <alignment horizontal="center"/>
    </xf>
    <xf numFmtId="0" fontId="0" fillId="4" borderId="17" xfId="0" applyFill="1" applyBorder="1"/>
    <xf numFmtId="0" fontId="10" fillId="4" borderId="0" xfId="0" applyFont="1" applyFill="1" applyAlignment="1">
      <alignment horizontal="center"/>
    </xf>
    <xf numFmtId="0" fontId="10" fillId="4" borderId="11" xfId="0" applyFont="1" applyFill="1" applyBorder="1" applyAlignment="1">
      <alignment horizontal="center"/>
    </xf>
    <xf numFmtId="0" fontId="10" fillId="4" borderId="0" xfId="0" applyFont="1" applyFill="1" applyBorder="1" applyAlignment="1">
      <alignment horizontal="center"/>
    </xf>
    <xf numFmtId="0" fontId="11" fillId="3" borderId="19" xfId="0" applyFont="1" applyFill="1" applyBorder="1"/>
    <xf numFmtId="0" fontId="11" fillId="3" borderId="20" xfId="0" applyFont="1" applyFill="1" applyBorder="1"/>
    <xf numFmtId="0" fontId="11" fillId="3" borderId="21" xfId="0" applyFont="1" applyFill="1" applyBorder="1" applyAlignment="1">
      <alignment horizontal="center"/>
    </xf>
    <xf numFmtId="0" fontId="11" fillId="3" borderId="22" xfId="0" applyFont="1" applyFill="1" applyBorder="1" applyAlignment="1">
      <alignment horizontal="center"/>
    </xf>
    <xf numFmtId="0" fontId="10" fillId="5" borderId="11" xfId="0" applyFont="1" applyFill="1" applyBorder="1" applyAlignment="1">
      <alignment horizontal="center"/>
    </xf>
    <xf numFmtId="0" fontId="10" fillId="5" borderId="0" xfId="0" applyFont="1" applyFill="1" applyAlignment="1">
      <alignment horizontal="center"/>
    </xf>
    <xf numFmtId="176" fontId="10" fillId="5" borderId="0" xfId="0" applyNumberFormat="1" applyFont="1" applyFill="1"/>
    <xf numFmtId="0" fontId="10" fillId="5" borderId="0" xfId="0" applyFont="1" applyFill="1" applyBorder="1" applyAlignment="1">
      <alignment horizontal="center"/>
    </xf>
    <xf numFmtId="176" fontId="10" fillId="4" borderId="0" xfId="0" applyNumberFormat="1" applyFont="1" applyFill="1"/>
    <xf numFmtId="0" fontId="10" fillId="5" borderId="14" xfId="0" applyFont="1" applyFill="1" applyBorder="1" applyAlignment="1">
      <alignment horizontal="center"/>
    </xf>
    <xf numFmtId="0" fontId="10" fillId="5" borderId="18" xfId="0" applyFont="1" applyFill="1" applyBorder="1" applyAlignment="1">
      <alignment horizontal="center"/>
    </xf>
    <xf numFmtId="176" fontId="10" fillId="5" borderId="16" xfId="0" applyNumberFormat="1" applyFont="1" applyFill="1" applyBorder="1"/>
    <xf numFmtId="176" fontId="10" fillId="5" borderId="18" xfId="0" applyNumberFormat="1" applyFont="1" applyFill="1" applyBorder="1"/>
    <xf numFmtId="0" fontId="0" fillId="4" borderId="0" xfId="0" applyFill="1"/>
    <xf numFmtId="0" fontId="0" fillId="3" borderId="0" xfId="0" applyFill="1"/>
    <xf numFmtId="0" fontId="11" fillId="3" borderId="23" xfId="0" applyFont="1" applyFill="1" applyBorder="1" applyAlignment="1">
      <alignment horizontal="center"/>
    </xf>
    <xf numFmtId="0" fontId="11" fillId="3" borderId="20" xfId="0" applyFont="1" applyFill="1" applyBorder="1" applyAlignment="1">
      <alignment horizontal="center"/>
    </xf>
    <xf numFmtId="0" fontId="11" fillId="3" borderId="24" xfId="0" applyFont="1" applyFill="1" applyBorder="1" applyAlignment="1">
      <alignment horizontal="center"/>
    </xf>
    <xf numFmtId="0" fontId="0" fillId="3" borderId="23" xfId="0" applyFill="1" applyBorder="1"/>
    <xf numFmtId="0" fontId="0" fillId="3" borderId="20" xfId="0" applyFill="1" applyBorder="1"/>
    <xf numFmtId="0" fontId="10" fillId="5" borderId="16" xfId="0" applyFont="1" applyFill="1" applyBorder="1" applyAlignment="1">
      <alignment horizontal="center"/>
    </xf>
    <xf numFmtId="0" fontId="0" fillId="3" borderId="19" xfId="0" applyFill="1" applyBorder="1"/>
    <xf numFmtId="0" fontId="10" fillId="5" borderId="16" xfId="0" applyFont="1" applyFill="1" applyBorder="1"/>
    <xf numFmtId="0" fontId="10" fillId="5" borderId="18" xfId="0" applyFont="1" applyFill="1" applyBorder="1"/>
    <xf numFmtId="2" fontId="10" fillId="5" borderId="18" xfId="0" applyNumberFormat="1" applyFont="1" applyFill="1" applyBorder="1"/>
    <xf numFmtId="0" fontId="10" fillId="5" borderId="11" xfId="0" applyFont="1" applyFill="1" applyBorder="1"/>
    <xf numFmtId="0" fontId="10" fillId="4" borderId="11" xfId="0" applyFont="1" applyFill="1" applyBorder="1"/>
    <xf numFmtId="0" fontId="10" fillId="5" borderId="14" xfId="0" applyFont="1" applyFill="1" applyBorder="1"/>
    <xf numFmtId="0" fontId="10" fillId="5" borderId="0" xfId="0" applyFont="1" applyFill="1" applyBorder="1"/>
    <xf numFmtId="2" fontId="10" fillId="5" borderId="0" xfId="0" applyNumberFormat="1" applyFont="1" applyFill="1" applyBorder="1"/>
    <xf numFmtId="0" fontId="10" fillId="4" borderId="0" xfId="0" applyFont="1" applyFill="1" applyBorder="1"/>
    <xf numFmtId="2" fontId="10" fillId="4" borderId="0" xfId="0" applyNumberFormat="1" applyFont="1" applyFill="1" applyBorder="1"/>
    <xf numFmtId="0" fontId="4" fillId="0" borderId="0" xfId="0" applyFont="1" applyFill="1"/>
    <xf numFmtId="0" fontId="13" fillId="3" borderId="8" xfId="0" applyFont="1" applyFill="1" applyBorder="1" applyAlignment="1">
      <alignment horizontal="center"/>
    </xf>
    <xf numFmtId="0" fontId="14" fillId="3" borderId="25" xfId="0" applyFont="1" applyFill="1" applyBorder="1" applyAlignment="1">
      <alignment horizontal="center"/>
    </xf>
    <xf numFmtId="0" fontId="12" fillId="5" borderId="11" xfId="0" applyFont="1" applyFill="1" applyBorder="1" applyAlignment="1">
      <alignment horizontal="center"/>
    </xf>
    <xf numFmtId="0" fontId="12" fillId="5" borderId="14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2" fontId="8" fillId="4" borderId="12" xfId="0" applyNumberFormat="1" applyFont="1" applyFill="1" applyBorder="1" applyAlignment="1">
      <alignment horizontal="center"/>
    </xf>
    <xf numFmtId="2" fontId="8" fillId="4" borderId="15" xfId="0" applyNumberFormat="1" applyFont="1" applyFill="1" applyBorder="1" applyAlignment="1">
      <alignment horizontal="center"/>
    </xf>
    <xf numFmtId="2" fontId="8" fillId="4" borderId="18" xfId="0" applyNumberFormat="1" applyFont="1" applyFill="1" applyBorder="1" applyAlignment="1">
      <alignment horizontal="center"/>
    </xf>
    <xf numFmtId="2" fontId="8" fillId="4" borderId="0" xfId="0" applyNumberFormat="1" applyFont="1" applyFill="1" applyBorder="1" applyAlignment="1">
      <alignment horizontal="center"/>
    </xf>
    <xf numFmtId="2" fontId="0" fillId="0" borderId="0" xfId="0" applyNumberFormat="1"/>
    <xf numFmtId="176" fontId="0" fillId="0" borderId="0" xfId="0" applyNumberFormat="1"/>
    <xf numFmtId="0" fontId="8" fillId="4" borderId="3" xfId="0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0" fillId="0" borderId="0" xfId="0" applyFont="1" applyBorder="1"/>
    <xf numFmtId="176" fontId="10" fillId="0" borderId="0" xfId="0" applyNumberFormat="1" applyFont="1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16" fillId="3" borderId="0" xfId="0" applyFont="1" applyFill="1"/>
    <xf numFmtId="0" fontId="16" fillId="3" borderId="26" xfId="0" applyFont="1" applyFill="1" applyBorder="1"/>
    <xf numFmtId="0" fontId="16" fillId="3" borderId="27" xfId="0" applyFont="1" applyFill="1" applyBorder="1"/>
    <xf numFmtId="0" fontId="16" fillId="3" borderId="28" xfId="0" applyFont="1" applyFill="1" applyBorder="1"/>
    <xf numFmtId="0" fontId="10" fillId="0" borderId="0" xfId="0" applyFont="1"/>
    <xf numFmtId="0" fontId="10" fillId="0" borderId="0" xfId="0" applyFont="1" applyAlignment="1">
      <alignment horizontal="center"/>
    </xf>
    <xf numFmtId="176" fontId="10" fillId="0" borderId="0" xfId="0" applyNumberFormat="1" applyFont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29" xfId="0" applyFont="1" applyFill="1" applyBorder="1" applyAlignment="1">
      <alignment horizontal="center"/>
    </xf>
    <xf numFmtId="0" fontId="10" fillId="6" borderId="32" xfId="0" applyFont="1" applyFill="1" applyBorder="1" applyAlignment="1">
      <alignment horizontal="center"/>
    </xf>
    <xf numFmtId="0" fontId="10" fillId="6" borderId="33" xfId="0" applyFont="1" applyFill="1" applyBorder="1" applyAlignment="1">
      <alignment horizontal="center"/>
    </xf>
    <xf numFmtId="0" fontId="16" fillId="3" borderId="34" xfId="0" applyFont="1" applyFill="1" applyBorder="1"/>
    <xf numFmtId="176" fontId="10" fillId="6" borderId="0" xfId="0" applyNumberFormat="1" applyFont="1" applyFill="1" applyBorder="1" applyAlignment="1">
      <alignment horizontal="center"/>
    </xf>
    <xf numFmtId="176" fontId="10" fillId="6" borderId="30" xfId="0" applyNumberFormat="1" applyFont="1" applyFill="1" applyBorder="1" applyAlignment="1">
      <alignment horizontal="center"/>
    </xf>
    <xf numFmtId="0" fontId="10" fillId="4" borderId="0" xfId="0" applyFont="1" applyFill="1"/>
    <xf numFmtId="0" fontId="16" fillId="3" borderId="20" xfId="0" applyFont="1" applyFill="1" applyBorder="1"/>
    <xf numFmtId="0" fontId="16" fillId="3" borderId="22" xfId="0" applyFont="1" applyFill="1" applyBorder="1" applyAlignment="1">
      <alignment horizontal="center"/>
    </xf>
    <xf numFmtId="2" fontId="17" fillId="3" borderId="35" xfId="0" applyNumberFormat="1" applyFont="1" applyFill="1" applyBorder="1"/>
    <xf numFmtId="0" fontId="16" fillId="3" borderId="19" xfId="0" applyFont="1" applyFill="1" applyBorder="1"/>
    <xf numFmtId="0" fontId="16" fillId="3" borderId="21" xfId="0" applyFont="1" applyFill="1" applyBorder="1"/>
    <xf numFmtId="0" fontId="15" fillId="4" borderId="11" xfId="0" applyFont="1" applyFill="1" applyBorder="1" applyAlignment="1">
      <alignment horizontal="center"/>
    </xf>
    <xf numFmtId="0" fontId="17" fillId="3" borderId="36" xfId="0" applyFont="1" applyFill="1" applyBorder="1" applyAlignment="1">
      <alignment horizontal="center"/>
    </xf>
  </cellXfs>
  <cellStyles count="39">
    <cellStyle name="ハイパーリンク" xfId="1" builtinId="8" hidden="1"/>
    <cellStyle name="ハイパーリンク" xfId="3" builtinId="8" hidden="1"/>
    <cellStyle name="ハイパーリンク" xfId="5" builtinId="8" hidden="1"/>
    <cellStyle name="ハイパーリンク" xfId="7" builtinId="8" hidden="1"/>
    <cellStyle name="ハイパーリンク" xfId="9" builtinId="8" hidden="1"/>
    <cellStyle name="ハイパーリンク" xfId="11" builtinId="8" hidden="1"/>
    <cellStyle name="ハイパーリンク" xfId="13" builtinId="8" hidden="1"/>
    <cellStyle name="ハイパーリンク" xfId="15" builtinId="8" hidden="1"/>
    <cellStyle name="ハイパーリンク" xfId="17" builtinId="8" hidden="1"/>
    <cellStyle name="ハイパーリンク" xfId="19" builtinId="8" hidden="1"/>
    <cellStyle name="ハイパーリンク" xfId="21" builtinId="8" hidden="1"/>
    <cellStyle name="ハイパーリンク" xfId="23" builtinId="8" hidden="1"/>
    <cellStyle name="ハイパーリンク" xfId="25" builtinId="8" hidden="1"/>
    <cellStyle name="ハイパーリンク" xfId="27" builtinId="8" hidden="1"/>
    <cellStyle name="ハイパーリンク" xfId="29" builtinId="8" hidden="1"/>
    <cellStyle name="ハイパーリンク" xfId="31" builtinId="8" hidden="1"/>
    <cellStyle name="ハイパーリンク" xfId="33" builtinId="8" hidden="1"/>
    <cellStyle name="ハイパーリンク" xfId="35" builtinId="8" hidden="1"/>
    <cellStyle name="ハイパーリンク" xfId="37" builtinId="8" hidden="1"/>
    <cellStyle name="標準" xfId="0" builtinId="0"/>
    <cellStyle name="表示済みのハイパーリンク" xfId="2" builtinId="9" hidden="1"/>
    <cellStyle name="表示済みのハイパーリンク" xfId="4" builtinId="9" hidden="1"/>
    <cellStyle name="表示済みのハイパーリンク" xfId="6" builtinId="9" hidden="1"/>
    <cellStyle name="表示済みのハイパーリンク" xfId="8" builtinId="9" hidden="1"/>
    <cellStyle name="表示済みのハイパーリンク" xfId="10" builtinId="9" hidden="1"/>
    <cellStyle name="表示済みのハイパーリンク" xfId="12" builtinId="9" hidden="1"/>
    <cellStyle name="表示済みのハイパーリンク" xfId="14" builtinId="9" hidden="1"/>
    <cellStyle name="表示済みのハイパーリンク" xfId="16" builtinId="9" hidden="1"/>
    <cellStyle name="表示済みのハイパーリンク" xfId="18" builtinId="9" hidden="1"/>
    <cellStyle name="表示済みのハイパーリンク" xfId="20" builtinId="9" hidden="1"/>
    <cellStyle name="表示済みのハイパーリンク" xfId="22" builtinId="9" hidden="1"/>
    <cellStyle name="表示済みのハイパーリンク" xfId="24" builtinId="9" hidden="1"/>
    <cellStyle name="表示済みのハイパーリンク" xfId="26" builtinId="9" hidden="1"/>
    <cellStyle name="表示済みのハイパーリンク" xfId="28" builtinId="9" hidden="1"/>
    <cellStyle name="表示済みのハイパーリンク" xfId="30" builtinId="9" hidden="1"/>
    <cellStyle name="表示済みのハイパーリンク" xfId="32" builtinId="9" hidden="1"/>
    <cellStyle name="表示済みのハイパーリンク" xfId="34" builtinId="9" hidden="1"/>
    <cellStyle name="表示済みのハイパーリンク" xfId="36" builtinId="9" hidden="1"/>
    <cellStyle name="表示済みのハイパーリンク" xfId="38" builtinId="9" hidde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200" b="0" i="0">
                <a:latin typeface="Times New Roman"/>
                <a:cs typeface="Times New Roman"/>
              </a:defRPr>
            </a:pPr>
            <a:r>
              <a:rPr lang="en-US" altLang="ja-JP" sz="1200" b="0" i="0">
                <a:latin typeface="Times New Roman"/>
                <a:cs typeface="Times New Roman"/>
              </a:rPr>
              <a:t>Sf(db)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4920706533304899E-2"/>
          <c:y val="0.16018518518518499"/>
          <c:w val="0.88697118535858699"/>
          <c:h val="0.72246937882764595"/>
        </c:manualLayout>
      </c:layout>
      <c:lineChart>
        <c:grouping val="standard"/>
        <c:varyColors val="0"/>
        <c:ser>
          <c:idx val="0"/>
          <c:order val="0"/>
          <c:tx>
            <c:strRef>
              <c:f>'TUNING DESIGN(演習問題6-1~3解答)'!$AT$11</c:f>
              <c:strCache>
                <c:ptCount val="1"/>
                <c:pt idx="0">
                  <c:v>Sf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'TUNING DESIGN(演習問題6-1~3解答)'!$AS$12:$AS$18</c:f>
              <c:strCache>
                <c:ptCount val="7"/>
                <c:pt idx="0">
                  <c:v>D1</c:v>
                </c:pt>
                <c:pt idx="1">
                  <c:v>D2</c:v>
                </c:pt>
                <c:pt idx="2">
                  <c:v>D3</c:v>
                </c:pt>
                <c:pt idx="4">
                  <c:v>E1</c:v>
                </c:pt>
                <c:pt idx="5">
                  <c:v>E2</c:v>
                </c:pt>
                <c:pt idx="6">
                  <c:v>E3</c:v>
                </c:pt>
              </c:strCache>
            </c:strRef>
          </c:cat>
          <c:val>
            <c:numRef>
              <c:f>'TUNING DESIGN(演習問題6-1~3解答)'!$AT$12:$AT$18</c:f>
              <c:numCache>
                <c:formatCode>0.00</c:formatCode>
                <c:ptCount val="7"/>
                <c:pt idx="0">
                  <c:v>19.602090105679434</c:v>
                </c:pt>
                <c:pt idx="1">
                  <c:v>20.249752474505016</c:v>
                </c:pt>
                <c:pt idx="2">
                  <c:v>19.48664686877207</c:v>
                </c:pt>
                <c:pt idx="4">
                  <c:v>23.712505615703048</c:v>
                </c:pt>
                <c:pt idx="5">
                  <c:v>19.153357784884502</c:v>
                </c:pt>
                <c:pt idx="6">
                  <c:v>16.472626048368976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2B-D849-83D5-B2428DC71B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248232"/>
        <c:axId val="2114250184"/>
      </c:lineChart>
      <c:catAx>
        <c:axId val="21142482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b="0" i="0">
                <a:latin typeface="Times New Roman"/>
                <a:cs typeface="Times New Roman"/>
              </a:defRPr>
            </a:pPr>
            <a:endParaRPr lang="ja-JP"/>
          </a:p>
        </c:txPr>
        <c:crossAx val="2114250184"/>
        <c:crosses val="autoZero"/>
        <c:auto val="1"/>
        <c:lblAlgn val="ctr"/>
        <c:lblOffset val="100"/>
        <c:noMultiLvlLbl val="0"/>
      </c:catAx>
      <c:valAx>
        <c:axId val="2114250184"/>
        <c:scaling>
          <c:orientation val="minMax"/>
          <c:min val="1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b="0" i="0">
                <a:latin typeface="Times New Roman"/>
                <a:cs typeface="Times New Roman"/>
              </a:defRPr>
            </a:pPr>
            <a:endParaRPr lang="ja-JP"/>
          </a:p>
        </c:txPr>
        <c:crossAx val="2114248232"/>
        <c:crosses val="autoZero"/>
        <c:crossBetween val="between"/>
        <c:majorUnit val="5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200" b="0" i="0">
                <a:latin typeface="ヒラギノ明朝 ProN W3"/>
                <a:ea typeface="ヒラギノ明朝 ProN W3"/>
                <a:cs typeface="ヒラギノ明朝 ProN W3"/>
              </a:defRPr>
            </a:pPr>
            <a:r>
              <a:rPr lang="ja-JP" altLang="en-US" sz="1200" b="0" i="0">
                <a:latin typeface="ヒラギノ明朝 ProN W3"/>
                <a:ea typeface="ヒラギノ明朝 ProN W3"/>
                <a:cs typeface="ヒラギノ明朝 ProN W3"/>
              </a:rPr>
              <a:t>周波数特性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3548351244368102E-2"/>
          <c:y val="0.15"/>
          <c:w val="0.86185334325065999"/>
          <c:h val="0.65092592592592602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'TUNING DESIGN(演習問題6-1~3解答)'!$AT$20</c:f>
              <c:strCache>
                <c:ptCount val="1"/>
                <c:pt idx="0">
                  <c:v>目標値</c:v>
                </c:pt>
              </c:strCache>
            </c:strRef>
          </c:tx>
          <c:spPr>
            <a:ln w="28575">
              <a:noFill/>
              <a:prstDash val="sysDash"/>
            </a:ln>
          </c:spPr>
          <c:marker>
            <c:symbol val="circle"/>
            <c:size val="7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'TUNING DESIGN(演習問題6-1~3解答)'!$AS$21:$AS$28</c:f>
              <c:numCache>
                <c:formatCode>General</c:formatCode>
                <c:ptCount val="8"/>
                <c:pt idx="0">
                  <c:v>10</c:v>
                </c:pt>
                <c:pt idx="1">
                  <c:v>100</c:v>
                </c:pt>
                <c:pt idx="2">
                  <c:v>1000</c:v>
                </c:pt>
                <c:pt idx="3">
                  <c:v>10000</c:v>
                </c:pt>
                <c:pt idx="4">
                  <c:v>100000</c:v>
                </c:pt>
                <c:pt idx="5">
                  <c:v>200000</c:v>
                </c:pt>
                <c:pt idx="6">
                  <c:v>400000</c:v>
                </c:pt>
                <c:pt idx="7">
                  <c:v>800000</c:v>
                </c:pt>
              </c:numCache>
            </c:numRef>
          </c:xVal>
          <c:yVal>
            <c:numRef>
              <c:f>'TUNING DESIGN(演習問題6-1~3解答)'!$AT$21:$AT$28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-3</c:v>
                </c:pt>
                <c:pt idx="5">
                  <c:v>-18</c:v>
                </c:pt>
                <c:pt idx="6">
                  <c:v>-36</c:v>
                </c:pt>
                <c:pt idx="7">
                  <c:v>-54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875-EA42-9325-FD8E05A3CAFB}"/>
            </c:ext>
          </c:extLst>
        </c:ser>
        <c:ser>
          <c:idx val="1"/>
          <c:order val="1"/>
          <c:tx>
            <c:strRef>
              <c:f>'TUNING DESIGN(演習問題6-1~3解答)'!$AU$20</c:f>
              <c:strCache>
                <c:ptCount val="1"/>
                <c:pt idx="0">
                  <c:v>最適条件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'TUNING DESIGN(演習問題6-1~3解答)'!$AS$21:$AS$28</c:f>
              <c:numCache>
                <c:formatCode>General</c:formatCode>
                <c:ptCount val="8"/>
                <c:pt idx="0">
                  <c:v>10</c:v>
                </c:pt>
                <c:pt idx="1">
                  <c:v>100</c:v>
                </c:pt>
                <c:pt idx="2">
                  <c:v>1000</c:v>
                </c:pt>
                <c:pt idx="3">
                  <c:v>10000</c:v>
                </c:pt>
                <c:pt idx="4">
                  <c:v>100000</c:v>
                </c:pt>
                <c:pt idx="5">
                  <c:v>200000</c:v>
                </c:pt>
                <c:pt idx="6">
                  <c:v>400000</c:v>
                </c:pt>
                <c:pt idx="7">
                  <c:v>800000</c:v>
                </c:pt>
              </c:numCache>
            </c:numRef>
          </c:xVal>
          <c:yVal>
            <c:numRef>
              <c:f>'TUNING DESIGN(演習問題6-1~3解答)'!$AU$21:$AU$28</c:f>
              <c:numCache>
                <c:formatCode>0.0000</c:formatCode>
                <c:ptCount val="8"/>
                <c:pt idx="0">
                  <c:v>0.43453356601670279</c:v>
                </c:pt>
                <c:pt idx="1">
                  <c:v>0.434561062303081</c:v>
                </c:pt>
                <c:pt idx="2">
                  <c:v>0.43441904557969713</c:v>
                </c:pt>
                <c:pt idx="3">
                  <c:v>0.41587113260683195</c:v>
                </c:pt>
                <c:pt idx="4">
                  <c:v>-7.799349883725939</c:v>
                </c:pt>
                <c:pt idx="5">
                  <c:v>-20.524967647920846</c:v>
                </c:pt>
                <c:pt idx="6">
                  <c:v>-35.980534194147111</c:v>
                </c:pt>
                <c:pt idx="7">
                  <c:v>-53.050071845862774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875-EA42-9325-FD8E05A3C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4179080"/>
        <c:axId val="2114171384"/>
      </c:scatterChart>
      <c:valAx>
        <c:axId val="2114179080"/>
        <c:scaling>
          <c:logBase val="10"/>
          <c:orientation val="minMax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b="0" i="0">
                    <a:latin typeface="ヒラギノ明朝 ProN W3"/>
                    <a:ea typeface="ヒラギノ明朝 ProN W3"/>
                    <a:cs typeface="ヒラギノ明朝 ProN W3"/>
                  </a:defRPr>
                </a:pPr>
                <a:r>
                  <a:rPr lang="ja-JP" altLang="en-US" b="0" i="0">
                    <a:latin typeface="ヒラギノ明朝 ProN W3"/>
                    <a:ea typeface="ヒラギノ明朝 ProN W3"/>
                    <a:cs typeface="ヒラギノ明朝 ProN W3"/>
                  </a:rPr>
                  <a:t>周波数</a:t>
                </a:r>
                <a:r>
                  <a:rPr lang="en-US" altLang="ja-JP" b="0" i="0">
                    <a:latin typeface="ヒラギノ明朝 ProN W3"/>
                    <a:ea typeface="ヒラギノ明朝 ProN W3"/>
                    <a:cs typeface="ヒラギノ明朝 ProN W3"/>
                  </a:rPr>
                  <a:t>(Hz)</a:t>
                </a:r>
              </a:p>
            </c:rich>
          </c:tx>
          <c:layout>
            <c:manualLayout>
              <c:xMode val="edge"/>
              <c:yMode val="edge"/>
              <c:x val="0.44158147169714501"/>
              <c:y val="0.8981481481481480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14171384"/>
        <c:crossesAt val="-60"/>
        <c:crossBetween val="midCat"/>
      </c:valAx>
      <c:valAx>
        <c:axId val="21141713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0" i="0">
                    <a:latin typeface="Times New Roman"/>
                    <a:cs typeface="Times New Roman"/>
                  </a:defRPr>
                </a:pPr>
                <a:r>
                  <a:rPr lang="en-US" altLang="en-US" b="0" i="0">
                    <a:latin typeface="Times New Roman"/>
                    <a:cs typeface="Times New Roman"/>
                  </a:rPr>
                  <a:t>Gain(dB)</a:t>
                </a:r>
                <a:endParaRPr lang="ja-JP" altLang="en-US" b="0" i="0">
                  <a:latin typeface="Times New Roman"/>
                  <a:cs typeface="Times New Roman"/>
                </a:endParaRP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41790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34205322868843302"/>
          <c:y val="0.49359762321376499"/>
          <c:w val="0.12808792223447599"/>
          <c:h val="0.18595290172061801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200" b="0" i="0">
                <a:latin typeface="ヒラギノ明朝 Pro W3"/>
                <a:ea typeface="ヒラギノ明朝 Pro W3"/>
                <a:cs typeface="ヒラギノ明朝 Pro W3"/>
              </a:defRPr>
            </a:pPr>
            <a:r>
              <a:rPr lang="en-US" altLang="en-US" sz="1200" b="0" i="0">
                <a:latin typeface="ヒラギノ明朝 Pro W3"/>
                <a:ea typeface="ヒラギノ明朝 Pro W3"/>
                <a:cs typeface="ヒラギノ明朝 Pro W3"/>
              </a:rPr>
              <a:t>2</a:t>
            </a:r>
            <a:r>
              <a:rPr lang="ja-JP" altLang="en-US" sz="1200" b="0" i="0">
                <a:latin typeface="ヒラギノ明朝 Pro W3"/>
                <a:ea typeface="ヒラギノ明朝 Pro W3"/>
                <a:cs typeface="ヒラギノ明朝 Pro W3"/>
              </a:rPr>
              <a:t>回目最適条件の周波数特性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1878710135236501E-2"/>
          <c:y val="0.11439114391143899"/>
          <c:w val="0.79271919649558498"/>
          <c:h val="0.72324723247232503"/>
        </c:manualLayout>
      </c:layout>
      <c:scatterChart>
        <c:scatterStyle val="lineMarker"/>
        <c:varyColors val="0"/>
        <c:ser>
          <c:idx val="0"/>
          <c:order val="0"/>
          <c:tx>
            <c:strRef>
              <c:f>'2回目TUNING DESIGN(演習問題6-4，5解答)'!$AQ$2</c:f>
              <c:strCache>
                <c:ptCount val="1"/>
                <c:pt idx="0">
                  <c:v>目標値</c:v>
                </c:pt>
              </c:strCache>
            </c:strRef>
          </c:tx>
          <c:spPr>
            <a:ln w="47625">
              <a:noFill/>
            </a:ln>
          </c:spPr>
          <c:xVal>
            <c:numRef>
              <c:f>'2回目TUNING DESIGN(演習問題6-4，5解答)'!$AP$3:$AP$10</c:f>
              <c:numCache>
                <c:formatCode>General</c:formatCode>
                <c:ptCount val="8"/>
                <c:pt idx="0">
                  <c:v>10</c:v>
                </c:pt>
                <c:pt idx="1">
                  <c:v>100</c:v>
                </c:pt>
                <c:pt idx="2">
                  <c:v>1000</c:v>
                </c:pt>
                <c:pt idx="3">
                  <c:v>10000</c:v>
                </c:pt>
                <c:pt idx="4">
                  <c:v>100000</c:v>
                </c:pt>
                <c:pt idx="5">
                  <c:v>200000</c:v>
                </c:pt>
                <c:pt idx="6">
                  <c:v>400000</c:v>
                </c:pt>
                <c:pt idx="7">
                  <c:v>800000</c:v>
                </c:pt>
              </c:numCache>
            </c:numRef>
          </c:xVal>
          <c:yVal>
            <c:numRef>
              <c:f>'2回目TUNING DESIGN(演習問題6-4，5解答)'!$AQ$3:$AQ$10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-3</c:v>
                </c:pt>
                <c:pt idx="5">
                  <c:v>-18</c:v>
                </c:pt>
                <c:pt idx="6">
                  <c:v>-36</c:v>
                </c:pt>
                <c:pt idx="7">
                  <c:v>-54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F0-A440-BB03-9864523A2A87}"/>
            </c:ext>
          </c:extLst>
        </c:ser>
        <c:ser>
          <c:idx val="1"/>
          <c:order val="1"/>
          <c:tx>
            <c:strRef>
              <c:f>'2回目TUNING DESIGN(演習問題6-4，5解答)'!$AR$2</c:f>
              <c:strCache>
                <c:ptCount val="1"/>
                <c:pt idx="0">
                  <c:v>最適条件</c:v>
                </c:pt>
              </c:strCache>
            </c:strRef>
          </c:tx>
          <c:spPr>
            <a:ln w="47625">
              <a:noFill/>
            </a:ln>
          </c:spPr>
          <c:xVal>
            <c:numRef>
              <c:f>'2回目TUNING DESIGN(演習問題6-4，5解答)'!$AP$3:$AP$10</c:f>
              <c:numCache>
                <c:formatCode>General</c:formatCode>
                <c:ptCount val="8"/>
                <c:pt idx="0">
                  <c:v>10</c:v>
                </c:pt>
                <c:pt idx="1">
                  <c:v>100</c:v>
                </c:pt>
                <c:pt idx="2">
                  <c:v>1000</c:v>
                </c:pt>
                <c:pt idx="3">
                  <c:v>10000</c:v>
                </c:pt>
                <c:pt idx="4">
                  <c:v>100000</c:v>
                </c:pt>
                <c:pt idx="5">
                  <c:v>200000</c:v>
                </c:pt>
                <c:pt idx="6">
                  <c:v>400000</c:v>
                </c:pt>
                <c:pt idx="7">
                  <c:v>800000</c:v>
                </c:pt>
              </c:numCache>
            </c:numRef>
          </c:xVal>
          <c:yVal>
            <c:numRef>
              <c:f>'2回目TUNING DESIGN(演習問題6-4，5解答)'!$AR$3:$AR$10</c:f>
              <c:numCache>
                <c:formatCode>0.0000</c:formatCode>
                <c:ptCount val="8"/>
                <c:pt idx="0">
                  <c:v>0.43453354686693946</c:v>
                </c:pt>
                <c:pt idx="1">
                  <c:v>0.43455914733851353</c:v>
                </c:pt>
                <c:pt idx="2">
                  <c:v>0.43439278964416461</c:v>
                </c:pt>
                <c:pt idx="3">
                  <c:v>0.41604652878783466</c:v>
                </c:pt>
                <c:pt idx="4">
                  <c:v>-7.3455750182136539</c:v>
                </c:pt>
                <c:pt idx="5">
                  <c:v>-19.69740413146345</c:v>
                </c:pt>
                <c:pt idx="6">
                  <c:v>-34.793646335084361</c:v>
                </c:pt>
                <c:pt idx="7">
                  <c:v>-51.661352702582391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CF0-A440-BB03-9864523A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3934152"/>
        <c:axId val="2116513656"/>
      </c:scatterChart>
      <c:valAx>
        <c:axId val="2113934152"/>
        <c:scaling>
          <c:logBase val="10"/>
          <c:orientation val="minMax"/>
          <c:min val="10"/>
        </c:scaling>
        <c:delete val="0"/>
        <c:axPos val="b"/>
        <c:minorGridlines/>
        <c:title>
          <c:tx>
            <c:rich>
              <a:bodyPr/>
              <a:lstStyle/>
              <a:p>
                <a:pPr>
                  <a:defRPr sz="1200" b="0" i="0">
                    <a:latin typeface="ヒラギノ明朝 Pro W3"/>
                    <a:ea typeface="ヒラギノ明朝 Pro W3"/>
                    <a:cs typeface="ヒラギノ明朝 Pro W3"/>
                  </a:defRPr>
                </a:pPr>
                <a:r>
                  <a:rPr lang="ja-JP" altLang="en-US" sz="1200" b="0" i="0">
                    <a:latin typeface="ヒラギノ明朝 Pro W3"/>
                    <a:ea typeface="ヒラギノ明朝 Pro W3"/>
                    <a:cs typeface="ヒラギノ明朝 Pro W3"/>
                  </a:rPr>
                  <a:t>周波数</a:t>
                </a:r>
                <a:r>
                  <a:rPr lang="en-US" altLang="ja-JP" sz="1200" b="0" i="0">
                    <a:latin typeface="ヒラギノ明朝 Pro W3"/>
                    <a:ea typeface="ヒラギノ明朝 Pro W3"/>
                    <a:cs typeface="ヒラギノ明朝 Pro W3"/>
                  </a:rPr>
                  <a:t>(Hz)</a:t>
                </a:r>
                <a:endParaRPr lang="ja-JP" altLang="en-US" sz="1200" b="0" i="0">
                  <a:latin typeface="ヒラギノ明朝 Pro W3"/>
                  <a:ea typeface="ヒラギノ明朝 Pro W3"/>
                  <a:cs typeface="ヒラギノ明朝 Pro W3"/>
                </a:endParaRPr>
              </a:p>
            </c:rich>
          </c:tx>
          <c:layout>
            <c:manualLayout>
              <c:xMode val="edge"/>
              <c:yMode val="edge"/>
              <c:x val="0.40931276354753698"/>
              <c:y val="0.9077490774907750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16513656"/>
        <c:crossesAt val="-60"/>
        <c:crossBetween val="midCat"/>
      </c:valAx>
      <c:valAx>
        <c:axId val="21165136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0" i="0">
                    <a:latin typeface="ヒラギノ明朝 Pro W3"/>
                    <a:ea typeface="ヒラギノ明朝 Pro W3"/>
                    <a:cs typeface="ヒラギノ明朝 Pro W3"/>
                  </a:defRPr>
                </a:pPr>
                <a:r>
                  <a:rPr lang="en-US" altLang="en-US" sz="1200" b="0" i="0">
                    <a:latin typeface="ヒラギノ明朝 Pro W3"/>
                    <a:ea typeface="ヒラギノ明朝 Pro W3"/>
                    <a:cs typeface="ヒラギノ明朝 Pro W3"/>
                  </a:rPr>
                  <a:t>Gain(dB)</a:t>
                </a:r>
                <a:endParaRPr lang="ja-JP" altLang="en-US" sz="1200" b="0" i="0">
                  <a:latin typeface="ヒラギノ明朝 Pro W3"/>
                  <a:ea typeface="ヒラギノ明朝 Pro W3"/>
                  <a:cs typeface="ヒラギノ明朝 Pro W3"/>
                </a:endParaRP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39341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393700</xdr:colOff>
      <xdr:row>4</xdr:row>
      <xdr:rowOff>12700</xdr:rowOff>
    </xdr:from>
    <xdr:to>
      <xdr:col>5</xdr:col>
      <xdr:colOff>977900</xdr:colOff>
      <xdr:row>14</xdr:row>
      <xdr:rowOff>101600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0" y="977900"/>
          <a:ext cx="5715000" cy="24257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18</xdr:row>
      <xdr:rowOff>114300</xdr:rowOff>
    </xdr:from>
    <xdr:to>
      <xdr:col>6</xdr:col>
      <xdr:colOff>25400</xdr:colOff>
      <xdr:row>30</xdr:row>
      <xdr:rowOff>139700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08100" y="4292600"/>
          <a:ext cx="6413500" cy="2984500"/>
        </a:xfrm>
        <a:prstGeom prst="rect">
          <a:avLst/>
        </a:prstGeom>
      </xdr:spPr>
    </xdr:pic>
    <xdr:clientData/>
  </xdr:twoCellAnchor>
  <xdr:twoCellAnchor>
    <xdr:from>
      <xdr:col>49</xdr:col>
      <xdr:colOff>222250</xdr:colOff>
      <xdr:row>3</xdr:row>
      <xdr:rowOff>171450</xdr:rowOff>
    </xdr:from>
    <xdr:to>
      <xdr:col>53</xdr:col>
      <xdr:colOff>965200</xdr:colOff>
      <xdr:row>15</xdr:row>
      <xdr:rowOff>120650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336550</xdr:colOff>
      <xdr:row>21</xdr:row>
      <xdr:rowOff>120650</xdr:rowOff>
    </xdr:from>
    <xdr:to>
      <xdr:col>53</xdr:col>
      <xdr:colOff>1054100</xdr:colOff>
      <xdr:row>32</xdr:row>
      <xdr:rowOff>158750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406400</xdr:colOff>
      <xdr:row>16</xdr:row>
      <xdr:rowOff>88900</xdr:rowOff>
    </xdr:from>
    <xdr:to>
      <xdr:col>41</xdr:col>
      <xdr:colOff>25400</xdr:colOff>
      <xdr:row>17</xdr:row>
      <xdr:rowOff>203200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A3177C42-CB0E-4F47-B991-34516BD12FA2}"/>
            </a:ext>
          </a:extLst>
        </xdr:cNvPr>
        <xdr:cNvSpPr/>
      </xdr:nvSpPr>
      <xdr:spPr>
        <a:xfrm>
          <a:off x="23736300" y="3683000"/>
          <a:ext cx="1879600" cy="3302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6-1 </a:t>
          </a:r>
          <a:r>
            <a:rPr kumimoji="1" lang="ja-JP" altLang="en-US" sz="1100"/>
            <a:t>解答</a:t>
          </a:r>
          <a:endParaRPr kumimoji="1" lang="en-US" altLang="ja-JP" sz="1100"/>
        </a:p>
      </xdr:txBody>
    </xdr:sp>
    <xdr:clientData/>
  </xdr:twoCellAnchor>
  <xdr:twoCellAnchor>
    <xdr:from>
      <xdr:col>43</xdr:col>
      <xdr:colOff>50800</xdr:colOff>
      <xdr:row>0</xdr:row>
      <xdr:rowOff>76200</xdr:rowOff>
    </xdr:from>
    <xdr:to>
      <xdr:col>53</xdr:col>
      <xdr:colOff>1079500</xdr:colOff>
      <xdr:row>1</xdr:row>
      <xdr:rowOff>114300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167CC7E2-7215-4B46-BEB9-618A3DC9B8D5}"/>
            </a:ext>
          </a:extLst>
        </xdr:cNvPr>
        <xdr:cNvSpPr/>
      </xdr:nvSpPr>
      <xdr:spPr>
        <a:xfrm>
          <a:off x="25958800" y="76200"/>
          <a:ext cx="9131300" cy="3302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6-2 </a:t>
          </a:r>
          <a:r>
            <a:rPr kumimoji="1" lang="ja-JP" altLang="en-US" sz="1100"/>
            <a:t>解答</a:t>
          </a:r>
          <a:endParaRPr kumimoji="1" lang="en-US" altLang="ja-JP" sz="1100"/>
        </a:p>
      </xdr:txBody>
    </xdr:sp>
    <xdr:clientData/>
  </xdr:twoCellAnchor>
  <xdr:twoCellAnchor>
    <xdr:from>
      <xdr:col>54</xdr:col>
      <xdr:colOff>114300</xdr:colOff>
      <xdr:row>18</xdr:row>
      <xdr:rowOff>38100</xdr:rowOff>
    </xdr:from>
    <xdr:to>
      <xdr:col>55</xdr:col>
      <xdr:colOff>495300</xdr:colOff>
      <xdr:row>19</xdr:row>
      <xdr:rowOff>139700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11CF4169-1E67-3A4F-9D03-A25992CAB52D}"/>
            </a:ext>
          </a:extLst>
        </xdr:cNvPr>
        <xdr:cNvSpPr/>
      </xdr:nvSpPr>
      <xdr:spPr>
        <a:xfrm>
          <a:off x="35255200" y="4076700"/>
          <a:ext cx="1511300" cy="3302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6-3 </a:t>
          </a:r>
          <a:r>
            <a:rPr kumimoji="1" lang="ja-JP" altLang="en-US" sz="1100"/>
            <a:t>解答</a:t>
          </a:r>
          <a:endParaRPr kumimoji="1" lang="en-US" altLang="ja-JP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101600</xdr:colOff>
      <xdr:row>11</xdr:row>
      <xdr:rowOff>38100</xdr:rowOff>
    </xdr:from>
    <xdr:to>
      <xdr:col>46</xdr:col>
      <xdr:colOff>1016000</xdr:colOff>
      <xdr:row>26</xdr:row>
      <xdr:rowOff>50800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558800</xdr:colOff>
      <xdr:row>9</xdr:row>
      <xdr:rowOff>101600</xdr:rowOff>
    </xdr:from>
    <xdr:to>
      <xdr:col>39</xdr:col>
      <xdr:colOff>190500</xdr:colOff>
      <xdr:row>11</xdr:row>
      <xdr:rowOff>0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17CE41FE-9907-0A46-9EFD-560455EFC9AC}"/>
            </a:ext>
          </a:extLst>
        </xdr:cNvPr>
        <xdr:cNvSpPr/>
      </xdr:nvSpPr>
      <xdr:spPr>
        <a:xfrm>
          <a:off x="20281900" y="2108200"/>
          <a:ext cx="1879600" cy="3302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6-4 </a:t>
          </a:r>
          <a:r>
            <a:rPr kumimoji="1" lang="ja-JP" altLang="en-US" sz="1100"/>
            <a:t>解答</a:t>
          </a:r>
          <a:endParaRPr kumimoji="1" lang="en-US" altLang="ja-JP" sz="1100"/>
        </a:p>
      </xdr:txBody>
    </xdr:sp>
    <xdr:clientData/>
  </xdr:twoCellAnchor>
  <xdr:twoCellAnchor>
    <xdr:from>
      <xdr:col>43</xdr:col>
      <xdr:colOff>0</xdr:colOff>
      <xdr:row>27</xdr:row>
      <xdr:rowOff>0</xdr:rowOff>
    </xdr:from>
    <xdr:to>
      <xdr:col>44</xdr:col>
      <xdr:colOff>342900</xdr:colOff>
      <xdr:row>28</xdr:row>
      <xdr:rowOff>114300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D3B183AD-2CF2-604E-A1A8-7A5B4AC24B4D}"/>
            </a:ext>
          </a:extLst>
        </xdr:cNvPr>
        <xdr:cNvSpPr/>
      </xdr:nvSpPr>
      <xdr:spPr>
        <a:xfrm>
          <a:off x="25577800" y="5892800"/>
          <a:ext cx="1473200" cy="3302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6-5 </a:t>
          </a:r>
          <a:r>
            <a:rPr kumimoji="1" lang="ja-JP" altLang="en-US" sz="1100"/>
            <a:t>解答</a:t>
          </a:r>
          <a:endParaRPr kumimoji="1" lang="en-US" altLang="ja-JP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165100</xdr:colOff>
      <xdr:row>3</xdr:row>
      <xdr:rowOff>165100</xdr:rowOff>
    </xdr:from>
    <xdr:to>
      <xdr:col>6</xdr:col>
      <xdr:colOff>508000</xdr:colOff>
      <xdr:row>29</xdr:row>
      <xdr:rowOff>139700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6400" y="850900"/>
          <a:ext cx="6756400" cy="5969000"/>
        </a:xfrm>
        <a:prstGeom prst="rect">
          <a:avLst/>
        </a:prstGeom>
      </xdr:spPr>
    </xdr:pic>
    <xdr:clientData/>
  </xdr:twoCellAnchor>
  <xdr:twoCellAnchor>
    <xdr:from>
      <xdr:col>19</xdr:col>
      <xdr:colOff>711200</xdr:colOff>
      <xdr:row>24</xdr:row>
      <xdr:rowOff>88900</xdr:rowOff>
    </xdr:from>
    <xdr:to>
      <xdr:col>21</xdr:col>
      <xdr:colOff>330200</xdr:colOff>
      <xdr:row>25</xdr:row>
      <xdr:rowOff>203200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85DAD927-4FDD-5E44-9082-147CB1770A95}"/>
            </a:ext>
          </a:extLst>
        </xdr:cNvPr>
        <xdr:cNvSpPr/>
      </xdr:nvSpPr>
      <xdr:spPr>
        <a:xfrm>
          <a:off x="13728700" y="5321300"/>
          <a:ext cx="1879600" cy="3302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6-6 </a:t>
          </a:r>
          <a:r>
            <a:rPr kumimoji="1" lang="ja-JP" altLang="en-US" sz="1100"/>
            <a:t>解答</a:t>
          </a:r>
          <a:endParaRPr kumimoji="1" lang="en-US" altLang="ja-JP" sz="1100"/>
        </a:p>
      </xdr:txBody>
    </xdr:sp>
    <xdr:clientData/>
  </xdr:twoCellAnchor>
</xdr:wsDr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9"/>
  <sheetViews>
    <sheetView topLeftCell="AP19" workbookViewId="0">
      <selection activeCell="BC23" sqref="BC23"/>
    </sheetView>
  </sheetViews>
  <sheetFormatPr defaultColWidth="12.75" defaultRowHeight="13.5"/>
  <cols>
    <col min="8" max="8" width="1.125" customWidth="1"/>
    <col min="9" max="9" width="2.375" customWidth="1"/>
    <col min="10" max="10" width="2.75" customWidth="1"/>
    <col min="11" max="12" width="2.625" customWidth="1"/>
    <col min="13" max="20" width="6.375" customWidth="1"/>
    <col min="21" max="21" width="3" customWidth="1"/>
    <col min="22" max="22" width="0.875" customWidth="1"/>
    <col min="23" max="23" width="2.625" customWidth="1"/>
    <col min="24" max="24" width="3.375" bestFit="1" customWidth="1"/>
    <col min="25" max="26" width="2.625" customWidth="1"/>
    <col min="27" max="34" width="4" customWidth="1"/>
    <col min="42" max="42" width="2.625" customWidth="1"/>
    <col min="43" max="43" width="1" customWidth="1"/>
    <col min="44" max="44" width="2.375" customWidth="1"/>
    <col min="45" max="45" width="8.375" customWidth="1"/>
    <col min="48" max="48" width="2.75" customWidth="1"/>
    <col min="49" max="49" width="1.25" customWidth="1"/>
  </cols>
  <sheetData>
    <row r="1" spans="1:54" ht="17.25">
      <c r="A1" s="1" t="s">
        <v>1</v>
      </c>
      <c r="B1" s="2"/>
      <c r="C1" s="2"/>
      <c r="D1" s="2"/>
    </row>
    <row r="3" spans="1:54" ht="14.25">
      <c r="A3" s="3" t="s">
        <v>0</v>
      </c>
      <c r="B3" s="4"/>
      <c r="C3" s="4"/>
      <c r="D3" s="4"/>
      <c r="E3" s="4"/>
      <c r="F3" s="4"/>
      <c r="G3" s="4"/>
      <c r="I3" s="3" t="s">
        <v>19</v>
      </c>
      <c r="J3" s="4"/>
      <c r="K3" s="4"/>
      <c r="L3" s="4"/>
      <c r="M3" s="4"/>
      <c r="N3" s="4"/>
      <c r="O3" s="4"/>
      <c r="P3" s="40"/>
      <c r="Q3" s="40"/>
      <c r="R3" s="40"/>
      <c r="S3" s="40"/>
      <c r="T3" s="40"/>
      <c r="U3" s="40"/>
      <c r="W3" s="3" t="s">
        <v>31</v>
      </c>
      <c r="X3" s="4"/>
      <c r="Y3" s="4"/>
      <c r="Z3" s="4"/>
      <c r="AA3" s="4"/>
      <c r="AB3" s="4"/>
      <c r="AC3" s="4"/>
      <c r="AD3" s="40"/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R3" s="3" t="s">
        <v>47</v>
      </c>
      <c r="AS3" s="4"/>
      <c r="AT3" s="4"/>
      <c r="AU3" s="4"/>
      <c r="AV3" s="4"/>
      <c r="AW3" s="58"/>
      <c r="AX3" s="3" t="s">
        <v>54</v>
      </c>
      <c r="AY3" s="4"/>
      <c r="AZ3" s="4"/>
      <c r="BA3" s="4"/>
      <c r="BB3" s="4"/>
    </row>
    <row r="4" spans="1:54">
      <c r="A4" s="5"/>
      <c r="B4" s="6"/>
      <c r="C4" s="6"/>
      <c r="D4" s="6"/>
      <c r="E4" s="6"/>
      <c r="F4" s="6"/>
      <c r="G4" s="7"/>
      <c r="I4" s="5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7"/>
      <c r="W4" s="5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7"/>
      <c r="AR4" s="5"/>
      <c r="AS4" s="6"/>
      <c r="AT4" s="6"/>
      <c r="AU4" s="6"/>
      <c r="AV4" s="7"/>
      <c r="AX4" s="5"/>
      <c r="AY4" s="6"/>
      <c r="AZ4" s="6"/>
      <c r="BA4" s="6"/>
      <c r="BB4" s="7"/>
    </row>
    <row r="5" spans="1:54" ht="16.5" thickBot="1">
      <c r="A5" s="5"/>
      <c r="B5" s="6"/>
      <c r="C5" s="6"/>
      <c r="D5" s="6"/>
      <c r="E5" s="6"/>
      <c r="F5" s="6"/>
      <c r="G5" s="7"/>
      <c r="I5" s="5"/>
      <c r="J5" s="26"/>
      <c r="K5" s="27"/>
      <c r="L5" s="26"/>
      <c r="M5" s="41" t="s">
        <v>23</v>
      </c>
      <c r="N5" s="42" t="s">
        <v>24</v>
      </c>
      <c r="O5" s="42" t="s">
        <v>25</v>
      </c>
      <c r="P5" s="42" t="s">
        <v>26</v>
      </c>
      <c r="Q5" s="42" t="s">
        <v>27</v>
      </c>
      <c r="R5" s="42" t="s">
        <v>28</v>
      </c>
      <c r="S5" s="42" t="s">
        <v>29</v>
      </c>
      <c r="T5" s="42" t="s">
        <v>30</v>
      </c>
      <c r="U5" s="7"/>
      <c r="W5" s="5"/>
      <c r="X5" s="26"/>
      <c r="Y5" s="27"/>
      <c r="Z5" s="26"/>
      <c r="AA5" s="44"/>
      <c r="AB5" s="45"/>
      <c r="AC5" s="45"/>
      <c r="AD5" s="45"/>
      <c r="AE5" s="45"/>
      <c r="AF5" s="45"/>
      <c r="AG5" s="45"/>
      <c r="AH5" s="47"/>
      <c r="AI5" s="44"/>
      <c r="AJ5" s="45"/>
      <c r="AK5" s="45"/>
      <c r="AL5" s="45"/>
      <c r="AM5" s="45"/>
      <c r="AN5" s="47"/>
      <c r="AO5" s="45"/>
      <c r="AP5" s="7"/>
      <c r="AR5" s="5"/>
      <c r="AS5" s="59" t="s">
        <v>48</v>
      </c>
      <c r="AT5" s="63" t="s">
        <v>52</v>
      </c>
      <c r="AU5" s="60" t="s">
        <v>53</v>
      </c>
      <c r="AV5" s="7"/>
      <c r="AX5" s="5"/>
      <c r="AY5" s="6"/>
      <c r="AZ5" s="6"/>
      <c r="BA5" s="6"/>
      <c r="BB5" s="7"/>
    </row>
    <row r="6" spans="1:54" ht="17.25" thickTop="1" thickBot="1">
      <c r="A6" s="5"/>
      <c r="B6" s="6"/>
      <c r="C6" s="6"/>
      <c r="D6" s="6"/>
      <c r="E6" s="6"/>
      <c r="F6" s="6"/>
      <c r="G6" s="7"/>
      <c r="I6" s="5"/>
      <c r="J6" s="28" t="s">
        <v>20</v>
      </c>
      <c r="K6" s="29" t="s">
        <v>21</v>
      </c>
      <c r="L6" s="28" t="s">
        <v>22</v>
      </c>
      <c r="M6" s="43">
        <v>10</v>
      </c>
      <c r="N6" s="29">
        <v>100</v>
      </c>
      <c r="O6" s="29">
        <v>1000</v>
      </c>
      <c r="P6" s="29">
        <v>10000</v>
      </c>
      <c r="Q6" s="29">
        <v>100000</v>
      </c>
      <c r="R6" s="29">
        <v>200000</v>
      </c>
      <c r="S6" s="29">
        <v>400000</v>
      </c>
      <c r="T6" s="29">
        <v>800000</v>
      </c>
      <c r="U6" s="7"/>
      <c r="W6" s="5"/>
      <c r="X6" s="28" t="s">
        <v>20</v>
      </c>
      <c r="Y6" s="29" t="s">
        <v>21</v>
      </c>
      <c r="Z6" s="28" t="s">
        <v>22</v>
      </c>
      <c r="AA6" s="43" t="s">
        <v>32</v>
      </c>
      <c r="AB6" s="29" t="s">
        <v>33</v>
      </c>
      <c r="AC6" s="29" t="s">
        <v>34</v>
      </c>
      <c r="AD6" s="29" t="s">
        <v>35</v>
      </c>
      <c r="AE6" s="29" t="s">
        <v>36</v>
      </c>
      <c r="AF6" s="29" t="s">
        <v>37</v>
      </c>
      <c r="AG6" s="29" t="s">
        <v>38</v>
      </c>
      <c r="AH6" s="28" t="s">
        <v>39</v>
      </c>
      <c r="AI6" s="43" t="s">
        <v>40</v>
      </c>
      <c r="AJ6" s="29" t="s">
        <v>41</v>
      </c>
      <c r="AK6" s="29" t="s">
        <v>42</v>
      </c>
      <c r="AL6" s="29" t="s">
        <v>43</v>
      </c>
      <c r="AM6" s="29" t="s">
        <v>44</v>
      </c>
      <c r="AN6" s="28" t="s">
        <v>45</v>
      </c>
      <c r="AO6" s="29" t="s">
        <v>46</v>
      </c>
      <c r="AP6" s="7"/>
      <c r="AR6" s="5"/>
      <c r="AS6" s="61" t="s">
        <v>49</v>
      </c>
      <c r="AT6" s="64">
        <f>AVERAGE(AO7:AO9)</f>
        <v>19.602090105679434</v>
      </c>
      <c r="AU6" s="67">
        <f>AVERAGE(AO7,AO10,AO13)</f>
        <v>23.712505615703048</v>
      </c>
      <c r="AV6" s="7"/>
      <c r="AX6" s="5"/>
      <c r="AY6" s="6"/>
      <c r="AZ6" s="6"/>
      <c r="BA6" s="6"/>
      <c r="BB6" s="7"/>
    </row>
    <row r="7" spans="1:54" ht="16.5" thickTop="1">
      <c r="A7" s="5"/>
      <c r="B7" s="6"/>
      <c r="C7" s="6"/>
      <c r="D7" s="6"/>
      <c r="E7" s="6"/>
      <c r="F7" s="6"/>
      <c r="G7" s="7"/>
      <c r="I7" s="5"/>
      <c r="J7" s="30">
        <v>1</v>
      </c>
      <c r="K7" s="31">
        <v>1</v>
      </c>
      <c r="L7" s="30">
        <v>1</v>
      </c>
      <c r="M7" s="32">
        <v>-1.1915528715198433</v>
      </c>
      <c r="N7" s="32">
        <v>-1.1915489689664485</v>
      </c>
      <c r="O7" s="32">
        <v>-1.1917165971773267</v>
      </c>
      <c r="P7" s="32">
        <v>-1.209264966417563</v>
      </c>
      <c r="Q7" s="32">
        <v>-8.248886449456311</v>
      </c>
      <c r="R7" s="32">
        <v>-20.622576028223932</v>
      </c>
      <c r="S7" s="32">
        <v>-36.010670043774759</v>
      </c>
      <c r="T7" s="32">
        <v>-53.058734757594259</v>
      </c>
      <c r="U7" s="7"/>
      <c r="W7" s="5"/>
      <c r="X7" s="30">
        <v>1</v>
      </c>
      <c r="Y7" s="33">
        <v>1</v>
      </c>
      <c r="Z7" s="30">
        <v>1</v>
      </c>
      <c r="AA7" s="33">
        <v>0</v>
      </c>
      <c r="AB7" s="33">
        <v>0</v>
      </c>
      <c r="AC7" s="33">
        <v>0</v>
      </c>
      <c r="AD7" s="33">
        <v>0</v>
      </c>
      <c r="AE7" s="33">
        <v>-3</v>
      </c>
      <c r="AF7" s="33">
        <v>-18</v>
      </c>
      <c r="AG7" s="33">
        <v>-36</v>
      </c>
      <c r="AH7" s="30">
        <v>-54</v>
      </c>
      <c r="AI7" s="54">
        <f>SUMSQ(AA7:AH7)</f>
        <v>4545</v>
      </c>
      <c r="AJ7" s="54">
        <f>AI7</f>
        <v>4545</v>
      </c>
      <c r="AK7" s="54">
        <f>SUMPRODUCT(AA7:AH7,M7:T7)</f>
        <v>4557.5088263423813</v>
      </c>
      <c r="AL7" s="54">
        <f>SUMSQ(AA7:AH7,M7:T7)</f>
        <v>9156.0545581723236</v>
      </c>
      <c r="AM7" s="54">
        <f>(AJ7+AK7)^2/(2*AI7)</f>
        <v>9115.0348661871249</v>
      </c>
      <c r="AN7" s="51">
        <f>AL7-AM7</f>
        <v>41.019691985198733</v>
      </c>
      <c r="AO7" s="55">
        <f>10*LOG(AM7/AN7)</f>
        <v>23.4676593927753</v>
      </c>
      <c r="AP7" s="7"/>
      <c r="AR7" s="5"/>
      <c r="AS7" s="61" t="s">
        <v>50</v>
      </c>
      <c r="AT7" s="64">
        <f>AVERAGE(AO10:AO12)</f>
        <v>20.249752474505016</v>
      </c>
      <c r="AU7" s="67">
        <f>AVERAGE(AO8,AO11,AO14)</f>
        <v>19.153357784884502</v>
      </c>
      <c r="AV7" s="7"/>
      <c r="AX7" s="5"/>
      <c r="AY7" s="6"/>
      <c r="AZ7" s="6"/>
      <c r="BA7" s="6"/>
      <c r="BB7" s="7"/>
    </row>
    <row r="8" spans="1:54" ht="15.75">
      <c r="A8" s="5"/>
      <c r="B8" s="6"/>
      <c r="C8" s="6"/>
      <c r="D8" s="6"/>
      <c r="E8" s="6"/>
      <c r="F8" s="6"/>
      <c r="G8" s="7"/>
      <c r="I8" s="5"/>
      <c r="J8" s="30">
        <v>2</v>
      </c>
      <c r="K8" s="31">
        <v>1</v>
      </c>
      <c r="L8" s="30">
        <v>2</v>
      </c>
      <c r="M8" s="32">
        <v>-1.1915527475523517</v>
      </c>
      <c r="N8" s="32">
        <v>-1.1915564982313722</v>
      </c>
      <c r="O8" s="32">
        <v>-1.1919017339280755</v>
      </c>
      <c r="P8" s="32">
        <v>-1.2293722074199966</v>
      </c>
      <c r="Q8" s="32">
        <v>-11.114497415079022</v>
      </c>
      <c r="R8" s="32">
        <v>-24.870233702882683</v>
      </c>
      <c r="S8" s="32">
        <v>-41.228803159695069</v>
      </c>
      <c r="T8" s="32">
        <v>-58.721061005036873</v>
      </c>
      <c r="U8" s="7"/>
      <c r="W8" s="5"/>
      <c r="X8" s="30">
        <v>2</v>
      </c>
      <c r="Y8" s="33">
        <v>1</v>
      </c>
      <c r="Z8" s="30">
        <v>2</v>
      </c>
      <c r="AA8" s="33">
        <v>0</v>
      </c>
      <c r="AB8" s="33">
        <v>0</v>
      </c>
      <c r="AC8" s="33">
        <v>0</v>
      </c>
      <c r="AD8" s="33">
        <v>0</v>
      </c>
      <c r="AE8" s="33">
        <v>-3</v>
      </c>
      <c r="AF8" s="33">
        <v>-18</v>
      </c>
      <c r="AG8" s="33">
        <v>-36</v>
      </c>
      <c r="AH8" s="30">
        <v>-54</v>
      </c>
      <c r="AI8" s="54">
        <f t="shared" ref="AI8:AI15" si="0">SUMSQ(AA8:AH8)</f>
        <v>4545</v>
      </c>
      <c r="AJ8" s="54">
        <f t="shared" ref="AJ8:AJ15" si="1">AI8</f>
        <v>4545</v>
      </c>
      <c r="AK8" s="54">
        <f t="shared" ref="AK8:AK15" si="2">SUMPRODUCT(AA8:AH8,M8:T8)</f>
        <v>5136.1819069181383</v>
      </c>
      <c r="AL8" s="54">
        <f t="shared" ref="AL8:AL15" si="3">SUMSQ(AA8:AH8,M8:T8)</f>
        <v>10440.809383370339</v>
      </c>
      <c r="AM8" s="54">
        <f t="shared" ref="AM8:AM15" si="4">(AJ8+AK8)^2/(2*AI8)</f>
        <v>10310.812223854689</v>
      </c>
      <c r="AN8" s="51">
        <f t="shared" ref="AN8:AN15" si="5">AL8-AM8</f>
        <v>129.9971595156494</v>
      </c>
      <c r="AO8" s="55">
        <f t="shared" ref="AO8:AO15" si="6">10*LOG(AM8/AN8)</f>
        <v>18.993590148207211</v>
      </c>
      <c r="AP8" s="7"/>
      <c r="AR8" s="5"/>
      <c r="AS8" s="62" t="s">
        <v>51</v>
      </c>
      <c r="AT8" s="65">
        <f>AVERAGE(AO13:AO15)</f>
        <v>19.48664686877207</v>
      </c>
      <c r="AU8" s="66">
        <f>AVERAGE(AO9,AO12,AO15)</f>
        <v>16.472626048368976</v>
      </c>
      <c r="AV8" s="7"/>
      <c r="AX8" s="5"/>
      <c r="AY8" s="6"/>
      <c r="AZ8" s="6"/>
      <c r="BA8" s="6"/>
      <c r="BB8" s="7"/>
    </row>
    <row r="9" spans="1:54" ht="15.75">
      <c r="A9" s="5"/>
      <c r="B9" s="6"/>
      <c r="C9" s="6"/>
      <c r="D9" s="6"/>
      <c r="E9" s="6"/>
      <c r="F9" s="6"/>
      <c r="G9" s="7"/>
      <c r="I9" s="5"/>
      <c r="J9" s="30">
        <v>3</v>
      </c>
      <c r="K9" s="33">
        <v>1</v>
      </c>
      <c r="L9" s="30">
        <v>3</v>
      </c>
      <c r="M9" s="32">
        <v>-1.191552594602133</v>
      </c>
      <c r="N9" s="32">
        <v>-1.1915611295277648</v>
      </c>
      <c r="O9" s="32">
        <v>-1.1923654179627179</v>
      </c>
      <c r="P9" s="32">
        <v>-1.2764096239840987</v>
      </c>
      <c r="Q9" s="32">
        <v>-13.680854675024408</v>
      </c>
      <c r="R9" s="32">
        <v>-27.947557185935615</v>
      </c>
      <c r="S9" s="32">
        <v>-44.596263412473284</v>
      </c>
      <c r="T9" s="32">
        <v>-62.199884626423099</v>
      </c>
      <c r="U9" s="7"/>
      <c r="W9" s="5"/>
      <c r="X9" s="30">
        <v>3</v>
      </c>
      <c r="Y9" s="33">
        <v>1</v>
      </c>
      <c r="Z9" s="30">
        <v>3</v>
      </c>
      <c r="AA9" s="33">
        <v>0</v>
      </c>
      <c r="AB9" s="33">
        <v>0</v>
      </c>
      <c r="AC9" s="33">
        <v>0</v>
      </c>
      <c r="AD9" s="33">
        <v>0</v>
      </c>
      <c r="AE9" s="33">
        <v>-3</v>
      </c>
      <c r="AF9" s="33">
        <v>-18</v>
      </c>
      <c r="AG9" s="33">
        <v>-36</v>
      </c>
      <c r="AH9" s="30">
        <v>-54</v>
      </c>
      <c r="AI9" s="54">
        <f t="shared" si="0"/>
        <v>4545</v>
      </c>
      <c r="AJ9" s="54">
        <f t="shared" si="1"/>
        <v>4545</v>
      </c>
      <c r="AK9" s="54">
        <f t="shared" si="2"/>
        <v>5508.3578460478002</v>
      </c>
      <c r="AL9" s="54">
        <f t="shared" si="3"/>
        <v>11376.774667524583</v>
      </c>
      <c r="AM9" s="54">
        <f t="shared" si="4"/>
        <v>11118.812319107907</v>
      </c>
      <c r="AN9" s="51">
        <f t="shared" si="5"/>
        <v>257.96234841667683</v>
      </c>
      <c r="AO9" s="55">
        <f t="shared" si="6"/>
        <v>16.345020776055797</v>
      </c>
      <c r="AP9" s="7"/>
      <c r="AR9" s="22"/>
      <c r="AS9" s="8"/>
      <c r="AT9" s="8"/>
      <c r="AU9" s="8"/>
      <c r="AV9" s="9"/>
      <c r="AX9" s="5"/>
      <c r="AY9" s="6"/>
      <c r="AZ9" s="6"/>
      <c r="BA9" s="6"/>
      <c r="BB9" s="7"/>
    </row>
    <row r="10" spans="1:54" ht="15.75">
      <c r="A10" s="5"/>
      <c r="B10" s="6"/>
      <c r="C10" s="6"/>
      <c r="D10" s="6"/>
      <c r="E10" s="6"/>
      <c r="F10" s="6"/>
      <c r="G10" s="7"/>
      <c r="I10" s="5"/>
      <c r="J10" s="24">
        <v>4</v>
      </c>
      <c r="K10" s="23">
        <v>2</v>
      </c>
      <c r="L10" s="24">
        <v>1</v>
      </c>
      <c r="M10" s="34">
        <v>0.43453356601670279</v>
      </c>
      <c r="N10" s="34">
        <v>0.434561062303081</v>
      </c>
      <c r="O10" s="34">
        <v>0.43441904557969713</v>
      </c>
      <c r="P10" s="34">
        <v>0.41587113260683195</v>
      </c>
      <c r="Q10" s="34">
        <v>-7.799349883725939</v>
      </c>
      <c r="R10" s="34">
        <v>-20.524967647920846</v>
      </c>
      <c r="S10" s="34">
        <v>-35.980534194147111</v>
      </c>
      <c r="T10" s="34">
        <v>-53.050071845862774</v>
      </c>
      <c r="U10" s="7"/>
      <c r="W10" s="5"/>
      <c r="X10" s="24">
        <v>4</v>
      </c>
      <c r="Y10" s="25">
        <v>2</v>
      </c>
      <c r="Z10" s="24">
        <v>1</v>
      </c>
      <c r="AA10" s="25">
        <v>0</v>
      </c>
      <c r="AB10" s="25">
        <v>0</v>
      </c>
      <c r="AC10" s="25">
        <v>0</v>
      </c>
      <c r="AD10" s="25">
        <v>0</v>
      </c>
      <c r="AE10" s="25">
        <v>-3</v>
      </c>
      <c r="AF10" s="25">
        <v>-18</v>
      </c>
      <c r="AG10" s="25">
        <v>-36</v>
      </c>
      <c r="AH10" s="24">
        <v>-54</v>
      </c>
      <c r="AI10" s="56">
        <f t="shared" si="0"/>
        <v>4545</v>
      </c>
      <c r="AJ10" s="56">
        <f t="shared" si="1"/>
        <v>4545</v>
      </c>
      <c r="AK10" s="56">
        <f t="shared" si="2"/>
        <v>4552.8505779796387</v>
      </c>
      <c r="AL10" s="56">
        <f t="shared" si="3"/>
        <v>9136.7524507473281</v>
      </c>
      <c r="AM10" s="56">
        <f t="shared" si="4"/>
        <v>9105.7079361105025</v>
      </c>
      <c r="AN10" s="52">
        <f t="shared" si="5"/>
        <v>31.044514636825625</v>
      </c>
      <c r="AO10" s="57">
        <f t="shared" si="6"/>
        <v>24.673288419907507</v>
      </c>
      <c r="AP10" s="7"/>
      <c r="AX10" s="5"/>
      <c r="AY10" s="6"/>
      <c r="AZ10" s="6"/>
      <c r="BA10" s="6"/>
      <c r="BB10" s="7"/>
    </row>
    <row r="11" spans="1:54" ht="15.75">
      <c r="A11" s="5"/>
      <c r="B11" s="6"/>
      <c r="C11" s="6"/>
      <c r="D11" s="6"/>
      <c r="E11" s="6"/>
      <c r="F11" s="6"/>
      <c r="G11" s="7"/>
      <c r="I11" s="5"/>
      <c r="J11" s="24">
        <v>5</v>
      </c>
      <c r="K11" s="23">
        <v>2</v>
      </c>
      <c r="L11" s="24">
        <v>2</v>
      </c>
      <c r="M11" s="34">
        <v>0.43453369823291499</v>
      </c>
      <c r="N11" s="34">
        <v>0.43457428382074997</v>
      </c>
      <c r="O11" s="34">
        <v>0.43425400615315168</v>
      </c>
      <c r="P11" s="34">
        <v>0.39958841224561059</v>
      </c>
      <c r="Q11" s="34">
        <v>-10.688904444201103</v>
      </c>
      <c r="R11" s="34">
        <v>-24.754178669556541</v>
      </c>
      <c r="S11" s="34">
        <v>-41.195115264069145</v>
      </c>
      <c r="T11" s="34">
        <v>-58.712042055075116</v>
      </c>
      <c r="U11" s="7"/>
      <c r="W11" s="5"/>
      <c r="X11" s="24">
        <v>5</v>
      </c>
      <c r="Y11" s="25">
        <v>2</v>
      </c>
      <c r="Z11" s="24">
        <v>2</v>
      </c>
      <c r="AA11" s="25">
        <v>0</v>
      </c>
      <c r="AB11" s="25">
        <v>0</v>
      </c>
      <c r="AC11" s="25">
        <v>0</v>
      </c>
      <c r="AD11" s="25">
        <v>0</v>
      </c>
      <c r="AE11" s="25">
        <v>-3</v>
      </c>
      <c r="AF11" s="25">
        <v>-18</v>
      </c>
      <c r="AG11" s="25">
        <v>-36</v>
      </c>
      <c r="AH11" s="24">
        <v>-54</v>
      </c>
      <c r="AI11" s="56">
        <f t="shared" si="0"/>
        <v>4545</v>
      </c>
      <c r="AJ11" s="56">
        <f t="shared" si="1"/>
        <v>4545</v>
      </c>
      <c r="AK11" s="56">
        <f t="shared" si="2"/>
        <v>5131.1163498651667</v>
      </c>
      <c r="AL11" s="56">
        <f t="shared" si="3"/>
        <v>10416.88936550256</v>
      </c>
      <c r="AM11" s="56">
        <f t="shared" si="4"/>
        <v>10300.025040278106</v>
      </c>
      <c r="AN11" s="52">
        <f t="shared" si="5"/>
        <v>116.86432522445466</v>
      </c>
      <c r="AO11" s="57">
        <f t="shared" si="6"/>
        <v>19.451563247229299</v>
      </c>
      <c r="AP11" s="7"/>
      <c r="AT11" t="s">
        <v>55</v>
      </c>
      <c r="AX11" s="5"/>
      <c r="AY11" s="6"/>
      <c r="AZ11" s="6"/>
      <c r="BA11" s="6"/>
      <c r="BB11" s="7"/>
    </row>
    <row r="12" spans="1:54" ht="15.75">
      <c r="A12" s="5"/>
      <c r="B12" s="6"/>
      <c r="C12" s="6"/>
      <c r="D12" s="6"/>
      <c r="E12" s="6"/>
      <c r="F12" s="6"/>
      <c r="G12" s="7"/>
      <c r="I12" s="5"/>
      <c r="J12" s="24">
        <v>6</v>
      </c>
      <c r="K12" s="25">
        <v>2</v>
      </c>
      <c r="L12" s="24">
        <v>3</v>
      </c>
      <c r="M12" s="34">
        <v>0.43453385959996932</v>
      </c>
      <c r="N12" s="34">
        <v>0.43459042004593001</v>
      </c>
      <c r="O12" s="34">
        <v>0.43380167897892086</v>
      </c>
      <c r="P12" s="34">
        <v>0.35615658876876038</v>
      </c>
      <c r="Q12" s="34">
        <v>-13.249613234668832</v>
      </c>
      <c r="R12" s="34">
        <v>-27.822371189530269</v>
      </c>
      <c r="S12" s="34">
        <v>-44.561420090285715</v>
      </c>
      <c r="T12" s="34">
        <v>-62.190795353213488</v>
      </c>
      <c r="U12" s="7"/>
      <c r="W12" s="5"/>
      <c r="X12" s="24">
        <v>6</v>
      </c>
      <c r="Y12" s="25">
        <v>2</v>
      </c>
      <c r="Z12" s="24">
        <v>3</v>
      </c>
      <c r="AA12" s="25">
        <v>0</v>
      </c>
      <c r="AB12" s="25">
        <v>0</v>
      </c>
      <c r="AC12" s="25">
        <v>0</v>
      </c>
      <c r="AD12" s="25">
        <v>0</v>
      </c>
      <c r="AE12" s="25">
        <v>-3</v>
      </c>
      <c r="AF12" s="25">
        <v>-18</v>
      </c>
      <c r="AG12" s="25">
        <v>-36</v>
      </c>
      <c r="AH12" s="24">
        <v>-54</v>
      </c>
      <c r="AI12" s="56">
        <f t="shared" si="0"/>
        <v>4545</v>
      </c>
      <c r="AJ12" s="56">
        <f t="shared" si="1"/>
        <v>4545</v>
      </c>
      <c r="AK12" s="56">
        <f t="shared" si="2"/>
        <v>5503.0655934393653</v>
      </c>
      <c r="AL12" s="56">
        <f t="shared" si="3"/>
        <v>11348.744496525258</v>
      </c>
      <c r="AM12" s="56">
        <f t="shared" si="4"/>
        <v>11107.109149621559</v>
      </c>
      <c r="AN12" s="52">
        <f t="shared" si="5"/>
        <v>241.63534690369852</v>
      </c>
      <c r="AO12" s="57">
        <f t="shared" si="6"/>
        <v>16.624405756378241</v>
      </c>
      <c r="AP12" s="7"/>
      <c r="AS12" t="s">
        <v>56</v>
      </c>
      <c r="AT12" s="68">
        <f>AT6</f>
        <v>19.602090105679434</v>
      </c>
      <c r="AX12" s="5"/>
      <c r="AY12" s="6"/>
      <c r="AZ12" s="6"/>
      <c r="BA12" s="6"/>
      <c r="BB12" s="7"/>
    </row>
    <row r="13" spans="1:54" ht="15.75">
      <c r="A13" s="5"/>
      <c r="B13" s="6"/>
      <c r="C13" s="6"/>
      <c r="D13" s="6"/>
      <c r="E13" s="6"/>
      <c r="F13" s="6"/>
      <c r="G13" s="7"/>
      <c r="I13" s="5"/>
      <c r="J13" s="30">
        <v>7</v>
      </c>
      <c r="K13" s="31">
        <v>3</v>
      </c>
      <c r="L13" s="30">
        <v>1</v>
      </c>
      <c r="M13" s="32">
        <v>2.1583028372058504</v>
      </c>
      <c r="N13" s="32">
        <v>2.1583354344805712</v>
      </c>
      <c r="O13" s="32">
        <v>2.1580723867088798</v>
      </c>
      <c r="P13" s="32">
        <v>2.1343945520258902</v>
      </c>
      <c r="Q13" s="32">
        <v>-7.4869142887663216</v>
      </c>
      <c r="R13" s="32">
        <v>-20.463069525720847</v>
      </c>
      <c r="S13" s="32">
        <v>-35.960313158209473</v>
      </c>
      <c r="T13" s="32">
        <v>-53.04409025588059</v>
      </c>
      <c r="U13" s="7"/>
      <c r="W13" s="5"/>
      <c r="X13" s="30">
        <v>7</v>
      </c>
      <c r="Y13" s="33">
        <v>3</v>
      </c>
      <c r="Z13" s="30">
        <v>1</v>
      </c>
      <c r="AA13" s="33">
        <v>0</v>
      </c>
      <c r="AB13" s="33">
        <v>0</v>
      </c>
      <c r="AC13" s="33">
        <v>0</v>
      </c>
      <c r="AD13" s="33">
        <v>0</v>
      </c>
      <c r="AE13" s="33">
        <v>-3</v>
      </c>
      <c r="AF13" s="33">
        <v>-18</v>
      </c>
      <c r="AG13" s="33">
        <v>-36</v>
      </c>
      <c r="AH13" s="30">
        <v>-54</v>
      </c>
      <c r="AI13" s="54">
        <f t="shared" si="0"/>
        <v>4545</v>
      </c>
      <c r="AJ13" s="54">
        <f t="shared" si="1"/>
        <v>4545</v>
      </c>
      <c r="AK13" s="54">
        <f t="shared" si="2"/>
        <v>4549.7481418423667</v>
      </c>
      <c r="AL13" s="54">
        <f t="shared" si="3"/>
        <v>9145.1403330071371</v>
      </c>
      <c r="AM13" s="54">
        <f t="shared" si="4"/>
        <v>9099.498763866357</v>
      </c>
      <c r="AN13" s="51">
        <f t="shared" si="5"/>
        <v>45.641569140780121</v>
      </c>
      <c r="AO13" s="55">
        <f t="shared" si="6"/>
        <v>22.996569034426333</v>
      </c>
      <c r="AP13" s="7"/>
      <c r="AS13" t="s">
        <v>57</v>
      </c>
      <c r="AT13" s="68">
        <f>AT7</f>
        <v>20.249752474505016</v>
      </c>
      <c r="AX13" s="5"/>
      <c r="AY13" s="6"/>
      <c r="AZ13" s="6"/>
      <c r="BA13" s="6"/>
      <c r="BB13" s="7"/>
    </row>
    <row r="14" spans="1:54" ht="15.75">
      <c r="A14" s="5"/>
      <c r="B14" s="6"/>
      <c r="C14" s="6"/>
      <c r="D14" s="6"/>
      <c r="E14" s="6"/>
      <c r="F14" s="6"/>
      <c r="G14" s="7"/>
      <c r="I14" s="5"/>
      <c r="J14" s="30">
        <v>8</v>
      </c>
      <c r="K14" s="31">
        <v>3</v>
      </c>
      <c r="L14" s="30">
        <v>2</v>
      </c>
      <c r="M14" s="32">
        <v>2.1583029800268543</v>
      </c>
      <c r="N14" s="32">
        <v>2.1582819682777568</v>
      </c>
      <c r="O14" s="32">
        <v>2.1580101430806433</v>
      </c>
      <c r="P14" s="32">
        <v>2.1228317020922929</v>
      </c>
      <c r="Q14" s="32">
        <v>-10.385422114775517</v>
      </c>
      <c r="R14" s="32">
        <v>-24.67495993248383</v>
      </c>
      <c r="S14" s="32">
        <v>-41.171858671856192</v>
      </c>
      <c r="T14" s="32">
        <v>-58.705830538042257</v>
      </c>
      <c r="U14" s="7"/>
      <c r="W14" s="5"/>
      <c r="X14" s="30">
        <v>8</v>
      </c>
      <c r="Y14" s="33">
        <v>3</v>
      </c>
      <c r="Z14" s="30">
        <v>2</v>
      </c>
      <c r="AA14" s="33">
        <v>0</v>
      </c>
      <c r="AB14" s="33">
        <v>0</v>
      </c>
      <c r="AC14" s="33">
        <v>0</v>
      </c>
      <c r="AD14" s="33">
        <v>0</v>
      </c>
      <c r="AE14" s="33">
        <v>-3</v>
      </c>
      <c r="AF14" s="33">
        <v>-18</v>
      </c>
      <c r="AG14" s="33">
        <v>-36</v>
      </c>
      <c r="AH14" s="30">
        <v>-54</v>
      </c>
      <c r="AI14" s="54">
        <f t="shared" si="0"/>
        <v>4545</v>
      </c>
      <c r="AJ14" s="54">
        <f t="shared" si="1"/>
        <v>4545</v>
      </c>
      <c r="AK14" s="54">
        <f t="shared" si="2"/>
        <v>5127.6073063701406</v>
      </c>
      <c r="AL14" s="54">
        <f t="shared" si="3"/>
        <v>10421.687000849619</v>
      </c>
      <c r="AM14" s="54">
        <f t="shared" si="4"/>
        <v>10292.555786935645</v>
      </c>
      <c r="AN14" s="51">
        <f t="shared" si="5"/>
        <v>129.13121391397362</v>
      </c>
      <c r="AO14" s="55">
        <f t="shared" si="6"/>
        <v>19.014919959216993</v>
      </c>
      <c r="AP14" s="7"/>
      <c r="AS14" t="s">
        <v>58</v>
      </c>
      <c r="AT14" s="68">
        <f>AT8</f>
        <v>19.48664686877207</v>
      </c>
      <c r="AX14" s="5"/>
      <c r="AY14" s="6"/>
      <c r="AZ14" s="6"/>
      <c r="BA14" s="6"/>
      <c r="BB14" s="7"/>
    </row>
    <row r="15" spans="1:54" ht="15.75">
      <c r="A15" s="6"/>
      <c r="B15" s="6"/>
      <c r="C15" s="6"/>
      <c r="D15" s="6"/>
      <c r="E15" s="6"/>
      <c r="F15" s="6"/>
      <c r="G15" s="7"/>
      <c r="I15" s="5"/>
      <c r="J15" s="35">
        <v>9</v>
      </c>
      <c r="K15" s="36">
        <v>3</v>
      </c>
      <c r="L15" s="35">
        <v>3</v>
      </c>
      <c r="M15" s="37">
        <v>2.1583031522100935</v>
      </c>
      <c r="N15" s="38">
        <v>2.1582991866138435</v>
      </c>
      <c r="O15" s="38">
        <v>2.157631415466593</v>
      </c>
      <c r="P15" s="38">
        <v>2.0839111538862429</v>
      </c>
      <c r="Q15" s="38">
        <v>-12.933718751954395</v>
      </c>
      <c r="R15" s="38">
        <v>-27.734915322544119</v>
      </c>
      <c r="S15" s="38">
        <v>-44.537193153280519</v>
      </c>
      <c r="T15" s="38">
        <v>-62.184489637373588</v>
      </c>
      <c r="U15" s="7"/>
      <c r="W15" s="5"/>
      <c r="X15" s="35">
        <v>9</v>
      </c>
      <c r="Y15" s="36">
        <v>3</v>
      </c>
      <c r="Z15" s="35">
        <v>3</v>
      </c>
      <c r="AA15" s="46">
        <v>0</v>
      </c>
      <c r="AB15" s="36">
        <v>0</v>
      </c>
      <c r="AC15" s="36">
        <v>0</v>
      </c>
      <c r="AD15" s="36">
        <v>0</v>
      </c>
      <c r="AE15" s="36">
        <v>-3</v>
      </c>
      <c r="AF15" s="36">
        <v>-18</v>
      </c>
      <c r="AG15" s="36">
        <v>-36</v>
      </c>
      <c r="AH15" s="35">
        <v>-54</v>
      </c>
      <c r="AI15" s="48">
        <f t="shared" si="0"/>
        <v>4545</v>
      </c>
      <c r="AJ15" s="49">
        <f t="shared" si="1"/>
        <v>4545</v>
      </c>
      <c r="AK15" s="49">
        <f t="shared" si="2"/>
        <v>5499.3310259979298</v>
      </c>
      <c r="AL15" s="49">
        <f t="shared" si="3"/>
        <v>11350.293521034668</v>
      </c>
      <c r="AM15" s="49">
        <f t="shared" si="4"/>
        <v>11098.854319012609</v>
      </c>
      <c r="AN15" s="53">
        <f t="shared" si="5"/>
        <v>251.43920202205845</v>
      </c>
      <c r="AO15" s="50">
        <f t="shared" si="6"/>
        <v>16.448451612672883</v>
      </c>
      <c r="AP15" s="7"/>
      <c r="AX15" s="5"/>
      <c r="AY15" s="6"/>
      <c r="AZ15" s="6"/>
      <c r="BA15" s="6"/>
      <c r="BB15" s="7"/>
    </row>
    <row r="16" spans="1:54">
      <c r="A16" s="8"/>
      <c r="B16" s="8"/>
      <c r="C16" s="8"/>
      <c r="D16" s="8"/>
      <c r="E16" s="8"/>
      <c r="F16" s="8"/>
      <c r="G16" s="9"/>
      <c r="I16" s="22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9"/>
      <c r="W16" s="22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9"/>
      <c r="AS16" t="s">
        <v>59</v>
      </c>
      <c r="AT16" s="68">
        <f>AU6</f>
        <v>23.712505615703048</v>
      </c>
      <c r="AX16" s="5"/>
      <c r="AY16" s="6"/>
      <c r="AZ16" s="6"/>
      <c r="BA16" s="6"/>
      <c r="BB16" s="7"/>
    </row>
    <row r="17" spans="1:54">
      <c r="AS17" t="s">
        <v>60</v>
      </c>
      <c r="AT17" s="68">
        <f>AU7</f>
        <v>19.153357784884502</v>
      </c>
      <c r="AX17" s="22"/>
      <c r="AY17" s="8"/>
      <c r="AZ17" s="8"/>
      <c r="BA17" s="8"/>
      <c r="BB17" s="9"/>
    </row>
    <row r="18" spans="1:54" ht="14.25">
      <c r="A18" s="3" t="s">
        <v>2</v>
      </c>
      <c r="B18" s="4"/>
      <c r="C18" s="4"/>
      <c r="D18" s="4"/>
      <c r="E18" s="4"/>
      <c r="F18" s="4"/>
      <c r="G18" s="4"/>
      <c r="AS18" t="s">
        <v>61</v>
      </c>
      <c r="AT18" s="68">
        <f>AU8</f>
        <v>16.472626048368976</v>
      </c>
    </row>
    <row r="19" spans="1:54" ht="14.25">
      <c r="A19" s="5"/>
      <c r="B19" s="6"/>
      <c r="C19" s="6"/>
      <c r="D19" s="6"/>
      <c r="E19" s="6"/>
      <c r="F19" s="6"/>
      <c r="G19" s="7"/>
      <c r="AX19" s="3" t="s">
        <v>62</v>
      </c>
      <c r="AY19" s="4"/>
      <c r="AZ19" s="4"/>
      <c r="BA19" s="4"/>
      <c r="BB19" s="4"/>
    </row>
    <row r="20" spans="1:54">
      <c r="A20" s="5"/>
      <c r="B20" s="6"/>
      <c r="C20" s="6"/>
      <c r="D20" s="6"/>
      <c r="E20" s="6"/>
      <c r="F20" s="6"/>
      <c r="G20" s="7"/>
      <c r="AS20" t="s">
        <v>64</v>
      </c>
      <c r="AT20" t="s">
        <v>65</v>
      </c>
      <c r="AU20" t="s">
        <v>66</v>
      </c>
      <c r="AX20" s="5"/>
      <c r="AY20" s="6"/>
      <c r="AZ20" s="6"/>
      <c r="BA20" s="6"/>
      <c r="BB20" s="7"/>
    </row>
    <row r="21" spans="1:54" ht="16.5" thickBot="1">
      <c r="A21" s="5"/>
      <c r="B21" s="6"/>
      <c r="C21" s="6"/>
      <c r="D21" s="6"/>
      <c r="E21" s="6"/>
      <c r="F21" s="6"/>
      <c r="G21" s="7"/>
      <c r="AS21" s="43">
        <v>10</v>
      </c>
      <c r="AT21">
        <f>AA7</f>
        <v>0</v>
      </c>
      <c r="AU21" s="69">
        <f>M10</f>
        <v>0.43453356601670279</v>
      </c>
      <c r="AX21" s="5"/>
      <c r="AY21" s="6" t="s">
        <v>63</v>
      </c>
      <c r="AZ21" s="6"/>
      <c r="BA21" s="6"/>
      <c r="BB21" s="7"/>
    </row>
    <row r="22" spans="1:54" ht="17.25" thickTop="1" thickBot="1">
      <c r="A22" s="5"/>
      <c r="B22" s="6"/>
      <c r="C22" s="6"/>
      <c r="D22" s="6"/>
      <c r="E22" s="6"/>
      <c r="F22" s="6"/>
      <c r="G22" s="7"/>
      <c r="AS22" s="29">
        <v>100</v>
      </c>
      <c r="AT22">
        <f>AB7</f>
        <v>0</v>
      </c>
      <c r="AU22" s="69">
        <f>N10</f>
        <v>0.434561062303081</v>
      </c>
      <c r="AX22" s="5"/>
      <c r="AY22" s="6"/>
      <c r="AZ22" s="6"/>
      <c r="BA22" s="6"/>
      <c r="BB22" s="7"/>
    </row>
    <row r="23" spans="1:54" ht="17.25" thickTop="1" thickBot="1">
      <c r="A23" s="5"/>
      <c r="B23" s="6"/>
      <c r="C23" s="6"/>
      <c r="D23" s="6"/>
      <c r="E23" s="6"/>
      <c r="F23" s="6"/>
      <c r="G23" s="7"/>
      <c r="AS23" s="29">
        <v>1000</v>
      </c>
      <c r="AT23">
        <f>AC7</f>
        <v>0</v>
      </c>
      <c r="AU23" s="69">
        <f>O10</f>
        <v>0.43441904557969713</v>
      </c>
      <c r="AX23" s="5"/>
      <c r="AY23" s="6"/>
      <c r="AZ23" s="6"/>
      <c r="BA23" s="6"/>
      <c r="BB23" s="7"/>
    </row>
    <row r="24" spans="1:54" ht="17.25" thickTop="1" thickBot="1">
      <c r="A24" s="5"/>
      <c r="B24" s="6"/>
      <c r="C24" s="6"/>
      <c r="D24" s="6"/>
      <c r="E24" s="6"/>
      <c r="F24" s="6"/>
      <c r="G24" s="7"/>
      <c r="AS24" s="29">
        <v>10000</v>
      </c>
      <c r="AT24">
        <f>AD7</f>
        <v>0</v>
      </c>
      <c r="AU24" s="69">
        <f>P10</f>
        <v>0.41587113260683195</v>
      </c>
      <c r="AX24" s="5"/>
      <c r="AY24" s="6"/>
      <c r="AZ24" s="6"/>
      <c r="BA24" s="6"/>
      <c r="BB24" s="7"/>
    </row>
    <row r="25" spans="1:54" ht="17.25" thickTop="1" thickBot="1">
      <c r="A25" s="5"/>
      <c r="B25" s="6"/>
      <c r="C25" s="6"/>
      <c r="D25" s="6"/>
      <c r="E25" s="6"/>
      <c r="F25" s="6"/>
      <c r="G25" s="7"/>
      <c r="AS25" s="29">
        <v>100000</v>
      </c>
      <c r="AT25">
        <f>AE7</f>
        <v>-3</v>
      </c>
      <c r="AU25" s="69">
        <f>Q10</f>
        <v>-7.799349883725939</v>
      </c>
      <c r="AX25" s="5"/>
      <c r="AY25" s="6"/>
      <c r="AZ25" s="6"/>
      <c r="BA25" s="6"/>
      <c r="BB25" s="7"/>
    </row>
    <row r="26" spans="1:54" ht="17.25" thickTop="1" thickBot="1">
      <c r="A26" s="5"/>
      <c r="B26" s="6"/>
      <c r="C26" s="6"/>
      <c r="D26" s="6"/>
      <c r="E26" s="6"/>
      <c r="F26" s="6"/>
      <c r="G26" s="7"/>
      <c r="AS26" s="29">
        <v>200000</v>
      </c>
      <c r="AT26">
        <f>AF7</f>
        <v>-18</v>
      </c>
      <c r="AU26" s="69">
        <f>R10</f>
        <v>-20.524967647920846</v>
      </c>
      <c r="AX26" s="5"/>
      <c r="AY26" s="6"/>
      <c r="AZ26" s="6"/>
      <c r="BA26" s="6"/>
      <c r="BB26" s="7"/>
    </row>
    <row r="27" spans="1:54" ht="17.25" thickTop="1" thickBot="1">
      <c r="A27" s="5"/>
      <c r="B27" s="6"/>
      <c r="C27" s="6"/>
      <c r="D27" s="6"/>
      <c r="E27" s="6"/>
      <c r="F27" s="6"/>
      <c r="G27" s="7"/>
      <c r="AS27" s="29">
        <v>400000</v>
      </c>
      <c r="AT27">
        <f>AG7</f>
        <v>-36</v>
      </c>
      <c r="AU27" s="69">
        <f>S10</f>
        <v>-35.980534194147111</v>
      </c>
      <c r="AX27" s="5"/>
      <c r="AY27" s="6"/>
      <c r="AZ27" s="6"/>
      <c r="BA27" s="6"/>
      <c r="BB27" s="7"/>
    </row>
    <row r="28" spans="1:54" ht="17.25" thickTop="1" thickBot="1">
      <c r="A28" s="5"/>
      <c r="B28" s="6"/>
      <c r="C28" s="6"/>
      <c r="D28" s="6"/>
      <c r="E28" s="6"/>
      <c r="F28" s="6"/>
      <c r="G28" s="7"/>
      <c r="AS28" s="29">
        <v>800000</v>
      </c>
      <c r="AT28">
        <f>AH7</f>
        <v>-54</v>
      </c>
      <c r="AU28" s="69">
        <f>T10</f>
        <v>-53.050071845862774</v>
      </c>
      <c r="AX28" s="5"/>
      <c r="AY28" s="6"/>
      <c r="AZ28" s="6"/>
      <c r="BA28" s="6"/>
      <c r="BB28" s="7"/>
    </row>
    <row r="29" spans="1:54" ht="14.25" thickTop="1">
      <c r="A29" s="5"/>
      <c r="B29" s="6"/>
      <c r="C29" s="6"/>
      <c r="D29" s="6"/>
      <c r="E29" s="6"/>
      <c r="F29" s="6"/>
      <c r="G29" s="7"/>
      <c r="AX29" s="5"/>
      <c r="AY29" s="6"/>
      <c r="AZ29" s="6"/>
      <c r="BA29" s="6"/>
      <c r="BB29" s="7"/>
    </row>
    <row r="30" spans="1:54">
      <c r="A30" s="5"/>
      <c r="B30" s="6"/>
      <c r="C30" s="6"/>
      <c r="D30" s="6"/>
      <c r="E30" s="6"/>
      <c r="F30" s="6"/>
      <c r="G30" s="7"/>
      <c r="AX30" s="5"/>
      <c r="AY30" s="6"/>
      <c r="AZ30" s="6"/>
      <c r="BA30" s="6"/>
      <c r="BB30" s="7"/>
    </row>
    <row r="31" spans="1:54">
      <c r="A31" s="6"/>
      <c r="B31" s="6"/>
      <c r="C31" s="6"/>
      <c r="D31" s="6"/>
      <c r="E31" s="6"/>
      <c r="F31" s="6"/>
      <c r="G31" s="7"/>
      <c r="AX31" s="5"/>
      <c r="AY31" s="6"/>
      <c r="AZ31" s="6"/>
      <c r="BA31" s="6"/>
      <c r="BB31" s="7"/>
    </row>
    <row r="32" spans="1:54">
      <c r="A32" s="8"/>
      <c r="B32" s="8"/>
      <c r="C32" s="8"/>
      <c r="D32" s="8"/>
      <c r="E32" s="8"/>
      <c r="F32" s="8"/>
      <c r="G32" s="9"/>
      <c r="AX32" s="5"/>
      <c r="AY32" s="6"/>
      <c r="AZ32" s="6"/>
      <c r="BA32" s="6"/>
      <c r="BB32" s="7"/>
    </row>
    <row r="33" spans="1:54">
      <c r="AX33" s="5"/>
      <c r="AY33" s="6"/>
      <c r="AZ33" s="6"/>
      <c r="BA33" s="6"/>
      <c r="BB33" s="7"/>
    </row>
    <row r="34" spans="1:54" ht="14.25">
      <c r="A34" s="3" t="s">
        <v>3</v>
      </c>
      <c r="B34" s="4"/>
      <c r="C34" s="4"/>
      <c r="D34" s="4"/>
      <c r="E34" s="4"/>
      <c r="F34" s="4"/>
      <c r="G34" s="4"/>
      <c r="AX34" s="22"/>
      <c r="AY34" s="8"/>
      <c r="AZ34" s="8"/>
      <c r="BA34" s="8"/>
      <c r="BB34" s="9"/>
    </row>
    <row r="35" spans="1:54">
      <c r="A35" s="10"/>
      <c r="B35" s="11"/>
      <c r="C35" s="11"/>
      <c r="D35" s="11"/>
      <c r="E35" s="11"/>
      <c r="F35" s="11"/>
      <c r="G35" s="12"/>
    </row>
    <row r="36" spans="1:54" ht="14.25" thickBot="1">
      <c r="A36" s="5"/>
      <c r="B36" s="13" t="s">
        <v>4</v>
      </c>
      <c r="C36" s="14" t="s">
        <v>5</v>
      </c>
      <c r="D36" s="14" t="s">
        <v>6</v>
      </c>
      <c r="E36" s="14" t="s">
        <v>7</v>
      </c>
      <c r="F36" s="15" t="s">
        <v>8</v>
      </c>
      <c r="G36" s="7"/>
    </row>
    <row r="37" spans="1:54" ht="15.75" thickTop="1">
      <c r="A37" s="5"/>
      <c r="B37" s="16" t="s">
        <v>9</v>
      </c>
      <c r="C37" s="17" t="s">
        <v>10</v>
      </c>
      <c r="D37" s="17" t="s">
        <v>16</v>
      </c>
      <c r="E37" s="17" t="s">
        <v>17</v>
      </c>
      <c r="F37" s="18" t="s">
        <v>18</v>
      </c>
      <c r="G37" s="7"/>
    </row>
    <row r="38" spans="1:54" ht="15">
      <c r="A38" s="5"/>
      <c r="B38" s="19" t="s">
        <v>11</v>
      </c>
      <c r="C38" s="20" t="s">
        <v>12</v>
      </c>
      <c r="D38" s="20" t="s">
        <v>14</v>
      </c>
      <c r="E38" s="20" t="s">
        <v>13</v>
      </c>
      <c r="F38" s="21" t="s">
        <v>15</v>
      </c>
      <c r="G38" s="7"/>
    </row>
    <row r="39" spans="1:54">
      <c r="A39" s="22"/>
      <c r="B39" s="8"/>
      <c r="C39" s="8"/>
      <c r="D39" s="8"/>
      <c r="E39" s="8"/>
      <c r="F39" s="8"/>
      <c r="G39" s="9"/>
    </row>
  </sheetData>
  <phoneticPr fontId="1"/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28"/>
  <sheetViews>
    <sheetView topLeftCell="C1" workbookViewId="0">
      <selection activeCell="Q20" sqref="Q20"/>
    </sheetView>
  </sheetViews>
  <sheetFormatPr defaultColWidth="12.75" defaultRowHeight="13.5"/>
  <cols>
    <col min="1" max="1" width="2.375" customWidth="1"/>
    <col min="7" max="7" width="2.25" customWidth="1"/>
    <col min="8" max="8" width="1.125" customWidth="1"/>
    <col min="9" max="9" width="2.375" customWidth="1"/>
    <col min="10" max="10" width="3.25" customWidth="1"/>
    <col min="11" max="11" width="3.125" customWidth="1"/>
    <col min="12" max="15" width="6.375" customWidth="1"/>
    <col min="16" max="19" width="9.5" customWidth="1"/>
    <col min="20" max="20" width="2.25" customWidth="1"/>
    <col min="21" max="21" width="1.25" customWidth="1"/>
    <col min="22" max="22" width="2.625" customWidth="1"/>
    <col min="23" max="23" width="3.625" customWidth="1"/>
    <col min="24" max="24" width="3.125" customWidth="1"/>
    <col min="25" max="32" width="5.375" customWidth="1"/>
    <col min="33" max="39" width="8.375" customWidth="1"/>
    <col min="40" max="40" width="2.375" customWidth="1"/>
  </cols>
  <sheetData>
    <row r="2" spans="1:44" ht="14.25">
      <c r="A2" s="3" t="s">
        <v>3</v>
      </c>
      <c r="B2" s="4"/>
      <c r="C2" s="4"/>
      <c r="D2" s="4"/>
      <c r="E2" s="4"/>
      <c r="F2" s="4"/>
      <c r="G2" s="4"/>
      <c r="I2" s="3" t="s">
        <v>19</v>
      </c>
      <c r="J2" s="4"/>
      <c r="K2" s="4"/>
      <c r="L2" s="4"/>
      <c r="M2" s="4"/>
      <c r="N2" s="4"/>
      <c r="O2" s="40"/>
      <c r="P2" s="40"/>
      <c r="Q2" s="40"/>
      <c r="R2" s="40"/>
      <c r="S2" s="40"/>
      <c r="T2" s="40"/>
      <c r="V2" s="3" t="s">
        <v>31</v>
      </c>
      <c r="W2" s="4"/>
      <c r="X2" s="4"/>
      <c r="Y2" s="4"/>
      <c r="Z2" s="4"/>
      <c r="AA2" s="4"/>
      <c r="AB2" s="40"/>
      <c r="AC2" s="40"/>
      <c r="AD2" s="40"/>
      <c r="AE2" s="40"/>
      <c r="AF2" s="40"/>
      <c r="AG2" s="40"/>
      <c r="AH2" s="40"/>
      <c r="AI2" s="40"/>
      <c r="AJ2" s="40"/>
      <c r="AK2" s="40"/>
      <c r="AL2" s="40"/>
      <c r="AM2" s="40"/>
      <c r="AN2" s="40"/>
      <c r="AP2" s="74" t="s">
        <v>64</v>
      </c>
      <c r="AQ2" s="74" t="s">
        <v>65</v>
      </c>
      <c r="AR2" s="75" t="s">
        <v>70</v>
      </c>
    </row>
    <row r="3" spans="1:44" ht="15.75">
      <c r="A3" s="10"/>
      <c r="B3" s="11"/>
      <c r="C3" s="11"/>
      <c r="D3" s="11"/>
      <c r="E3" s="11"/>
      <c r="F3" s="11"/>
      <c r="G3" s="12"/>
      <c r="I3" s="5"/>
      <c r="J3" s="39"/>
      <c r="K3" s="39"/>
      <c r="L3" s="39"/>
      <c r="M3" s="39"/>
      <c r="N3" s="39"/>
      <c r="O3" s="39"/>
      <c r="P3" s="39"/>
      <c r="Q3" s="39"/>
      <c r="R3" s="39"/>
      <c r="S3" s="39"/>
      <c r="T3" s="7"/>
      <c r="V3" s="5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7"/>
      <c r="AP3" s="71">
        <v>10</v>
      </c>
      <c r="AQ3" s="72">
        <v>0</v>
      </c>
      <c r="AR3" s="73">
        <f>L7</f>
        <v>0.43453354686693946</v>
      </c>
    </row>
    <row r="4" spans="1:44" ht="16.5" thickBot="1">
      <c r="A4" s="5"/>
      <c r="B4" s="13" t="s">
        <v>4</v>
      </c>
      <c r="C4" s="14" t="s">
        <v>5</v>
      </c>
      <c r="D4" s="14" t="s">
        <v>6</v>
      </c>
      <c r="E4" s="14" t="s">
        <v>7</v>
      </c>
      <c r="F4" s="15" t="s">
        <v>8</v>
      </c>
      <c r="G4" s="7"/>
      <c r="I4" s="5"/>
      <c r="J4" s="26"/>
      <c r="K4" s="26"/>
      <c r="L4" s="41" t="s">
        <v>23</v>
      </c>
      <c r="M4" s="42" t="s">
        <v>24</v>
      </c>
      <c r="N4" s="42" t="s">
        <v>25</v>
      </c>
      <c r="O4" s="42" t="s">
        <v>26</v>
      </c>
      <c r="P4" s="42" t="s">
        <v>27</v>
      </c>
      <c r="Q4" s="42" t="s">
        <v>28</v>
      </c>
      <c r="R4" s="42" t="s">
        <v>29</v>
      </c>
      <c r="S4" s="42" t="s">
        <v>30</v>
      </c>
      <c r="T4" s="7"/>
      <c r="V4" s="5"/>
      <c r="W4" s="26"/>
      <c r="X4" s="26"/>
      <c r="Y4" s="44"/>
      <c r="Z4" s="45"/>
      <c r="AA4" s="45"/>
      <c r="AB4" s="45"/>
      <c r="AC4" s="45"/>
      <c r="AD4" s="45"/>
      <c r="AE4" s="45"/>
      <c r="AF4" s="47"/>
      <c r="AG4" s="44"/>
      <c r="AH4" s="45"/>
      <c r="AI4" s="45"/>
      <c r="AJ4" s="45"/>
      <c r="AK4" s="45"/>
      <c r="AL4" s="47"/>
      <c r="AM4" s="45"/>
      <c r="AN4" s="7"/>
      <c r="AP4" s="71">
        <v>100</v>
      </c>
      <c r="AQ4" s="72">
        <v>0</v>
      </c>
      <c r="AR4" s="73">
        <f>M7</f>
        <v>0.43455914733851353</v>
      </c>
    </row>
    <row r="5" spans="1:44" ht="17.25" thickTop="1" thickBot="1">
      <c r="A5" s="5"/>
      <c r="B5" s="19" t="s">
        <v>11</v>
      </c>
      <c r="C5" s="20" t="s">
        <v>12</v>
      </c>
      <c r="D5" s="20" t="s">
        <v>67</v>
      </c>
      <c r="E5" s="20" t="s">
        <v>68</v>
      </c>
      <c r="F5" s="21" t="s">
        <v>69</v>
      </c>
      <c r="G5" s="7"/>
      <c r="I5" s="5"/>
      <c r="J5" s="28" t="s">
        <v>20</v>
      </c>
      <c r="K5" s="28" t="s">
        <v>22</v>
      </c>
      <c r="L5" s="43">
        <v>10</v>
      </c>
      <c r="M5" s="29">
        <v>100</v>
      </c>
      <c r="N5" s="29">
        <v>1000</v>
      </c>
      <c r="O5" s="29">
        <v>10000</v>
      </c>
      <c r="P5" s="29">
        <v>100000</v>
      </c>
      <c r="Q5" s="29">
        <v>200000</v>
      </c>
      <c r="R5" s="29">
        <v>400000</v>
      </c>
      <c r="S5" s="29">
        <v>800000</v>
      </c>
      <c r="T5" s="7"/>
      <c r="V5" s="5"/>
      <c r="W5" s="28" t="s">
        <v>20</v>
      </c>
      <c r="X5" s="28" t="s">
        <v>22</v>
      </c>
      <c r="Y5" s="43" t="s">
        <v>32</v>
      </c>
      <c r="Z5" s="29" t="s">
        <v>33</v>
      </c>
      <c r="AA5" s="29" t="s">
        <v>34</v>
      </c>
      <c r="AB5" s="29" t="s">
        <v>35</v>
      </c>
      <c r="AC5" s="29" t="s">
        <v>36</v>
      </c>
      <c r="AD5" s="29" t="s">
        <v>37</v>
      </c>
      <c r="AE5" s="29" t="s">
        <v>38</v>
      </c>
      <c r="AF5" s="28" t="s">
        <v>39</v>
      </c>
      <c r="AG5" s="43" t="s">
        <v>40</v>
      </c>
      <c r="AH5" s="29" t="s">
        <v>41</v>
      </c>
      <c r="AI5" s="29" t="s">
        <v>42</v>
      </c>
      <c r="AJ5" s="29" t="s">
        <v>43</v>
      </c>
      <c r="AK5" s="29" t="s">
        <v>44</v>
      </c>
      <c r="AL5" s="28" t="s">
        <v>45</v>
      </c>
      <c r="AM5" s="29" t="s">
        <v>46</v>
      </c>
      <c r="AN5" s="7"/>
      <c r="AP5" s="71">
        <v>1000</v>
      </c>
      <c r="AQ5" s="72">
        <v>0</v>
      </c>
      <c r="AR5" s="73">
        <f>N7</f>
        <v>0.43439278964416461</v>
      </c>
    </row>
    <row r="6" spans="1:44" ht="16.5" thickTop="1">
      <c r="A6" s="22"/>
      <c r="B6" s="70"/>
      <c r="C6" s="70"/>
      <c r="D6" s="70"/>
      <c r="E6" s="70"/>
      <c r="F6" s="70"/>
      <c r="G6" s="9"/>
      <c r="I6" s="5"/>
      <c r="J6" s="30">
        <v>1</v>
      </c>
      <c r="K6" s="30">
        <v>1</v>
      </c>
      <c r="L6" s="32">
        <v>0.43453355635735236</v>
      </c>
      <c r="M6" s="32">
        <v>0.43456009637408111</v>
      </c>
      <c r="N6" s="32">
        <v>0.43440507289243402</v>
      </c>
      <c r="O6" s="32">
        <v>0.41608194859691305</v>
      </c>
      <c r="P6" s="32">
        <v>-7.5695281266026786</v>
      </c>
      <c r="Q6" s="32">
        <v>-20.114889575552532</v>
      </c>
      <c r="R6" s="32">
        <v>-35.403169021624194</v>
      </c>
      <c r="S6" s="32">
        <v>-52.381881524769078</v>
      </c>
      <c r="T6" s="7"/>
      <c r="V6" s="5"/>
      <c r="W6" s="30">
        <v>1</v>
      </c>
      <c r="X6" s="30">
        <v>1</v>
      </c>
      <c r="Y6" s="33">
        <v>0</v>
      </c>
      <c r="Z6" s="33">
        <v>0</v>
      </c>
      <c r="AA6" s="33">
        <v>0</v>
      </c>
      <c r="AB6" s="33">
        <v>0</v>
      </c>
      <c r="AC6" s="33">
        <v>-3</v>
      </c>
      <c r="AD6" s="33">
        <v>-18</v>
      </c>
      <c r="AE6" s="33">
        <v>-36</v>
      </c>
      <c r="AF6" s="30">
        <v>-54</v>
      </c>
      <c r="AG6" s="54">
        <f>SUMSQ(Y6:AF6)</f>
        <v>4545</v>
      </c>
      <c r="AH6" s="54">
        <f>AG6</f>
        <v>4545</v>
      </c>
      <c r="AI6" s="54">
        <f>SUMPRODUCT(Y6:AF6,L6:S6)</f>
        <v>4487.9122838557541</v>
      </c>
      <c r="AJ6" s="54">
        <f>SUMSQ(Y6:AF6,L6:S6)</f>
        <v>9004.8919213890003</v>
      </c>
      <c r="AK6" s="54">
        <f>(AH6+AI6)^2/(2*AG6)</f>
        <v>8976.1830943709774</v>
      </c>
      <c r="AL6" s="51">
        <f>AJ6-AK6</f>
        <v>28.70882701802293</v>
      </c>
      <c r="AM6" s="55">
        <f>10*LOG(AK6/AL6)</f>
        <v>24.95076254148989</v>
      </c>
      <c r="AN6" s="7"/>
      <c r="AP6" s="71">
        <v>10000</v>
      </c>
      <c r="AQ6" s="72">
        <v>0</v>
      </c>
      <c r="AR6" s="73">
        <f>O7</f>
        <v>0.41604652878783466</v>
      </c>
    </row>
    <row r="7" spans="1:44" ht="15.75">
      <c r="I7" s="5"/>
      <c r="J7" s="30">
        <v>2</v>
      </c>
      <c r="K7" s="30">
        <v>2</v>
      </c>
      <c r="L7" s="32">
        <v>0.43453354686693946</v>
      </c>
      <c r="M7" s="32">
        <v>0.43455914733851353</v>
      </c>
      <c r="N7" s="32">
        <v>0.43439278964416461</v>
      </c>
      <c r="O7" s="32">
        <v>0.41604652878783466</v>
      </c>
      <c r="P7" s="32">
        <v>-7.3455750182136539</v>
      </c>
      <c r="Q7" s="32">
        <v>-19.69740413146345</v>
      </c>
      <c r="R7" s="32">
        <v>-34.793646335084361</v>
      </c>
      <c r="S7" s="32">
        <v>-51.661352702582391</v>
      </c>
      <c r="T7" s="7"/>
      <c r="V7" s="5"/>
      <c r="W7" s="30">
        <v>2</v>
      </c>
      <c r="X7" s="30">
        <v>2</v>
      </c>
      <c r="Y7" s="33">
        <v>0</v>
      </c>
      <c r="Z7" s="33">
        <v>0</v>
      </c>
      <c r="AA7" s="33">
        <v>0</v>
      </c>
      <c r="AB7" s="33">
        <v>0</v>
      </c>
      <c r="AC7" s="33">
        <v>-3</v>
      </c>
      <c r="AD7" s="33">
        <v>-18</v>
      </c>
      <c r="AE7" s="33">
        <v>-36</v>
      </c>
      <c r="AF7" s="30">
        <v>-54</v>
      </c>
      <c r="AG7" s="54">
        <f t="shared" ref="AG7:AG8" si="0">SUMSQ(Y7:AF7)</f>
        <v>4545</v>
      </c>
      <c r="AH7" s="54">
        <f t="shared" ref="AH7:AH8" si="1">AG7</f>
        <v>4545</v>
      </c>
      <c r="AI7" s="54">
        <f>SUMPRODUCT(Y7:AF7,L7:S7)</f>
        <v>4418.8743134234692</v>
      </c>
      <c r="AJ7" s="54">
        <f>SUMSQ(Y7:AF7,L7:S7)</f>
        <v>8867.1778430836439</v>
      </c>
      <c r="AK7" s="54">
        <f t="shared" ref="AK7:AK8" si="2">(AH7+AI7)^2/(2*AG7)</f>
        <v>8839.4986476185986</v>
      </c>
      <c r="AL7" s="51">
        <f t="shared" ref="AL7:AL8" si="3">AJ7-AK7</f>
        <v>27.679195465045268</v>
      </c>
      <c r="AM7" s="55">
        <f t="shared" ref="AM7:AM8" si="4">10*LOG(AK7/AL7)</f>
        <v>25.042741711218572</v>
      </c>
      <c r="AN7" s="7"/>
      <c r="AP7" s="71">
        <v>100000</v>
      </c>
      <c r="AQ7" s="72">
        <v>-3</v>
      </c>
      <c r="AR7" s="73">
        <f>P7</f>
        <v>-7.3455750182136539</v>
      </c>
    </row>
    <row r="8" spans="1:44" ht="15.75">
      <c r="I8" s="5"/>
      <c r="J8" s="35">
        <v>3</v>
      </c>
      <c r="K8" s="35">
        <v>3</v>
      </c>
      <c r="L8" s="38">
        <v>0.43453353754953489</v>
      </c>
      <c r="M8" s="38">
        <v>0.43455821560326208</v>
      </c>
      <c r="N8" s="38">
        <v>0.43438223653546226</v>
      </c>
      <c r="O8" s="38">
        <v>0.41592343729278053</v>
      </c>
      <c r="P8" s="38">
        <v>-7.1290671134111703</v>
      </c>
      <c r="Q8" s="38">
        <v>-19.27447813220304</v>
      </c>
      <c r="R8" s="38">
        <v>-34.149900024507787</v>
      </c>
      <c r="S8" s="38">
        <v>-50.880434675076913</v>
      </c>
      <c r="T8" s="7"/>
      <c r="V8" s="5"/>
      <c r="W8" s="35">
        <v>3</v>
      </c>
      <c r="X8" s="35">
        <v>3</v>
      </c>
      <c r="Y8" s="36">
        <v>0</v>
      </c>
      <c r="Z8" s="36">
        <v>0</v>
      </c>
      <c r="AA8" s="36">
        <v>0</v>
      </c>
      <c r="AB8" s="36">
        <v>0</v>
      </c>
      <c r="AC8" s="36">
        <v>-3</v>
      </c>
      <c r="AD8" s="36">
        <v>-18</v>
      </c>
      <c r="AE8" s="36">
        <v>-36</v>
      </c>
      <c r="AF8" s="35">
        <v>-54</v>
      </c>
      <c r="AG8" s="49">
        <f t="shared" si="0"/>
        <v>4545</v>
      </c>
      <c r="AH8" s="49">
        <f t="shared" si="1"/>
        <v>4545</v>
      </c>
      <c r="AI8" s="49">
        <f>SUMPRODUCT(Y8:AF8,L8:S8)</f>
        <v>4345.2676810563216</v>
      </c>
      <c r="AJ8" s="49">
        <f>SUMSQ(Y8:AF8,L8:S8)</f>
        <v>8723.1027500560504</v>
      </c>
      <c r="AK8" s="49">
        <f t="shared" si="2"/>
        <v>8694.9240308948883</v>
      </c>
      <c r="AL8" s="53">
        <f t="shared" si="3"/>
        <v>28.178719161162007</v>
      </c>
      <c r="AM8" s="50">
        <f t="shared" si="4"/>
        <v>24.893445430976548</v>
      </c>
      <c r="AN8" s="7"/>
      <c r="AP8" s="71">
        <v>200000</v>
      </c>
      <c r="AQ8" s="72">
        <v>-18</v>
      </c>
      <c r="AR8" s="73">
        <f>Q7</f>
        <v>-19.69740413146345</v>
      </c>
    </row>
    <row r="9" spans="1:44" ht="15.75">
      <c r="I9" s="22"/>
      <c r="J9" s="8"/>
      <c r="K9" s="8"/>
      <c r="L9" s="8"/>
      <c r="M9" s="8"/>
      <c r="N9" s="8"/>
      <c r="O9" s="8"/>
      <c r="P9" s="8"/>
      <c r="Q9" s="8"/>
      <c r="R9" s="8"/>
      <c r="S9" s="8"/>
      <c r="T9" s="9"/>
      <c r="V9" s="22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9"/>
      <c r="AP9" s="71">
        <v>400000</v>
      </c>
      <c r="AQ9" s="72">
        <v>-36</v>
      </c>
      <c r="AR9" s="73">
        <f>R7</f>
        <v>-34.793646335084361</v>
      </c>
    </row>
    <row r="10" spans="1:44" ht="15.75">
      <c r="AP10" s="71">
        <v>800000</v>
      </c>
      <c r="AQ10" s="72">
        <v>-54</v>
      </c>
      <c r="AR10" s="73">
        <f>S7</f>
        <v>-51.661352702582391</v>
      </c>
    </row>
    <row r="28" spans="42:43">
      <c r="AP28" t="s">
        <v>100</v>
      </c>
      <c r="AQ28" t="s">
        <v>60</v>
      </c>
    </row>
  </sheetData>
  <phoneticPr fontId="1"/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Z31"/>
  <sheetViews>
    <sheetView tabSelected="1" topLeftCell="H7" workbookViewId="0">
      <selection activeCell="X23" sqref="X23"/>
    </sheetView>
  </sheetViews>
  <sheetFormatPr defaultColWidth="12.75" defaultRowHeight="13.5"/>
  <cols>
    <col min="1" max="1" width="2.375" customWidth="1"/>
    <col min="8" max="8" width="1.75" customWidth="1"/>
    <col min="9" max="9" width="2.375" customWidth="1"/>
    <col min="10" max="10" width="4" customWidth="1"/>
    <col min="11" max="16" width="8" customWidth="1"/>
    <col min="17" max="18" width="2.125" customWidth="1"/>
    <col min="19" max="19" width="7.25" customWidth="1"/>
  </cols>
  <sheetData>
    <row r="3" spans="1:26">
      <c r="A3" s="77"/>
      <c r="B3" s="78" t="s">
        <v>71</v>
      </c>
      <c r="C3" s="78"/>
      <c r="D3" s="78"/>
      <c r="E3" s="78"/>
      <c r="F3" s="78"/>
      <c r="G3" s="79"/>
      <c r="I3" s="76" t="s">
        <v>72</v>
      </c>
      <c r="J3" s="76"/>
      <c r="K3" s="76"/>
      <c r="L3" s="76"/>
      <c r="M3" s="76"/>
      <c r="N3" s="76"/>
      <c r="O3" s="87"/>
      <c r="P3" s="76"/>
      <c r="Q3" s="40"/>
      <c r="S3" s="76" t="s">
        <v>85</v>
      </c>
      <c r="T3" s="76"/>
      <c r="U3" s="76"/>
      <c r="V3" s="76"/>
      <c r="W3" s="76"/>
      <c r="X3" s="76"/>
      <c r="Y3" s="76"/>
      <c r="Z3" s="76"/>
    </row>
    <row r="4" spans="1:26">
      <c r="A4" s="10"/>
      <c r="B4" s="11"/>
      <c r="C4" s="11"/>
      <c r="D4" s="11"/>
      <c r="E4" s="11"/>
      <c r="F4" s="11"/>
      <c r="G4" s="12"/>
      <c r="I4" s="10"/>
      <c r="J4" s="11"/>
      <c r="K4" s="11"/>
      <c r="L4" s="11"/>
      <c r="M4" s="11"/>
      <c r="N4" s="11"/>
      <c r="O4" s="11"/>
      <c r="P4" s="11"/>
      <c r="Q4" s="12"/>
    </row>
    <row r="5" spans="1:26" ht="15.75">
      <c r="A5" s="5"/>
      <c r="B5" s="6"/>
      <c r="C5" s="6"/>
      <c r="D5" s="6"/>
      <c r="E5" s="6"/>
      <c r="F5" s="6"/>
      <c r="G5" s="7"/>
      <c r="I5" s="5"/>
      <c r="J5" s="6" t="s">
        <v>83</v>
      </c>
      <c r="K5" s="6"/>
      <c r="L5" s="6"/>
      <c r="M5" s="6"/>
      <c r="N5" s="6"/>
      <c r="O5" s="6"/>
      <c r="P5" s="6"/>
      <c r="Q5" s="7"/>
      <c r="S5" s="80"/>
      <c r="T5" s="81" t="s">
        <v>93</v>
      </c>
      <c r="U5" s="81" t="s">
        <v>24</v>
      </c>
      <c r="V5" s="81" t="s">
        <v>25</v>
      </c>
      <c r="W5" s="81" t="s">
        <v>94</v>
      </c>
      <c r="X5" s="81" t="s">
        <v>95</v>
      </c>
      <c r="Y5" s="81" t="s">
        <v>28</v>
      </c>
    </row>
    <row r="6" spans="1:26" ht="16.5" thickBot="1">
      <c r="A6" s="5"/>
      <c r="B6" s="6"/>
      <c r="C6" s="6"/>
      <c r="D6" s="6"/>
      <c r="E6" s="6"/>
      <c r="F6" s="6"/>
      <c r="G6" s="7"/>
      <c r="I6" s="5"/>
      <c r="J6" s="83"/>
      <c r="K6" s="84" t="s">
        <v>73</v>
      </c>
      <c r="L6" s="84" t="s">
        <v>74</v>
      </c>
      <c r="M6" s="84" t="s">
        <v>75</v>
      </c>
      <c r="N6" s="84" t="s">
        <v>76</v>
      </c>
      <c r="O6" s="84" t="s">
        <v>77</v>
      </c>
      <c r="P6" s="84" t="s">
        <v>78</v>
      </c>
      <c r="Q6" s="7"/>
      <c r="S6" s="71" t="s">
        <v>97</v>
      </c>
      <c r="T6" s="82">
        <f>AVERAGE(K7:K10)</f>
        <v>5.2076074999999999E-2</v>
      </c>
      <c r="U6" s="82">
        <f t="shared" ref="U6:X6" si="0">AVERAGE(L7:L10)</f>
        <v>8.9598349999999993E-2</v>
      </c>
      <c r="V6" s="82">
        <f t="shared" si="0"/>
        <v>0.107869875</v>
      </c>
      <c r="W6" s="82">
        <f t="shared" si="0"/>
        <v>0.10775735</v>
      </c>
      <c r="X6" s="82">
        <f t="shared" si="0"/>
        <v>0.10627429999999999</v>
      </c>
      <c r="Y6" s="82">
        <f>AVERAGE(P7:P10)</f>
        <v>0.105551875</v>
      </c>
    </row>
    <row r="7" spans="1:26" ht="16.5" thickTop="1">
      <c r="A7" s="5"/>
      <c r="B7" s="6"/>
      <c r="C7" s="6"/>
      <c r="D7" s="6"/>
      <c r="E7" s="6"/>
      <c r="F7" s="6"/>
      <c r="G7" s="7"/>
      <c r="I7" s="5"/>
      <c r="J7" s="85" t="s">
        <v>79</v>
      </c>
      <c r="K7" s="88">
        <v>5.4789499999999998E-2</v>
      </c>
      <c r="L7" s="88">
        <v>8.8856900000000003E-2</v>
      </c>
      <c r="M7" s="88">
        <v>9.9510500000000002E-2</v>
      </c>
      <c r="N7" s="88">
        <v>9.6909800000000004E-2</v>
      </c>
      <c r="O7" s="88">
        <v>9.5227999999999993E-2</v>
      </c>
      <c r="P7" s="88">
        <v>9.4905100000000006E-2</v>
      </c>
      <c r="Q7" s="7"/>
      <c r="S7" s="80" t="s">
        <v>96</v>
      </c>
      <c r="T7" s="82">
        <f>AVERAGE(K14:K17)</f>
        <v>1.5530175E-2</v>
      </c>
      <c r="U7" s="82">
        <f t="shared" ref="U7:Y7" si="1">AVERAGE(L14:L17)</f>
        <v>5.8977100000000005E-2</v>
      </c>
      <c r="V7" s="82">
        <f t="shared" si="1"/>
        <v>8.1664475E-2</v>
      </c>
      <c r="W7" s="82">
        <f t="shared" si="1"/>
        <v>8.8639524999999997E-2</v>
      </c>
      <c r="X7" s="82">
        <f t="shared" si="1"/>
        <v>8.8704974999999991E-2</v>
      </c>
      <c r="Y7" s="82">
        <f t="shared" si="1"/>
        <v>8.8327299999999997E-2</v>
      </c>
    </row>
    <row r="8" spans="1:26" ht="15.75">
      <c r="A8" s="5"/>
      <c r="B8" s="6"/>
      <c r="C8" s="6"/>
      <c r="D8" s="6"/>
      <c r="E8" s="6"/>
      <c r="F8" s="6"/>
      <c r="G8" s="7"/>
      <c r="I8" s="5"/>
      <c r="J8" s="85" t="s">
        <v>80</v>
      </c>
      <c r="K8" s="88">
        <v>5.2662300000000002E-2</v>
      </c>
      <c r="L8" s="88">
        <v>9.4245800000000005E-2</v>
      </c>
      <c r="M8" s="88">
        <v>0.10217900000000001</v>
      </c>
      <c r="N8" s="88">
        <v>9.9620600000000004E-2</v>
      </c>
      <c r="O8" s="88">
        <v>9.8311200000000001E-2</v>
      </c>
      <c r="P8" s="88">
        <v>9.8187399999999994E-2</v>
      </c>
      <c r="Q8" s="7"/>
    </row>
    <row r="9" spans="1:26" ht="15.75">
      <c r="A9" s="5"/>
      <c r="B9" s="6"/>
      <c r="C9" s="6"/>
      <c r="D9" s="6"/>
      <c r="E9" s="6"/>
      <c r="F9" s="6"/>
      <c r="G9" s="7"/>
      <c r="I9" s="5"/>
      <c r="J9" s="85" t="s">
        <v>81</v>
      </c>
      <c r="K9" s="88">
        <v>4.91517E-2</v>
      </c>
      <c r="L9" s="88">
        <v>9.1222800000000007E-2</v>
      </c>
      <c r="M9" s="88">
        <v>0.115914</v>
      </c>
      <c r="N9" s="88">
        <v>0.119132</v>
      </c>
      <c r="O9" s="88">
        <v>0.11788700000000001</v>
      </c>
      <c r="P9" s="88">
        <v>0.116672</v>
      </c>
      <c r="Q9" s="7"/>
    </row>
    <row r="10" spans="1:26" ht="15.75">
      <c r="A10" s="5"/>
      <c r="B10" s="6"/>
      <c r="C10" s="6"/>
      <c r="D10" s="6"/>
      <c r="E10" s="6"/>
      <c r="F10" s="6"/>
      <c r="G10" s="7"/>
      <c r="I10" s="5"/>
      <c r="J10" s="86" t="s">
        <v>82</v>
      </c>
      <c r="K10" s="89">
        <v>5.1700799999999998E-2</v>
      </c>
      <c r="L10" s="89">
        <v>8.4067900000000001E-2</v>
      </c>
      <c r="M10" s="89">
        <v>0.113876</v>
      </c>
      <c r="N10" s="89">
        <v>0.115367</v>
      </c>
      <c r="O10" s="89">
        <v>0.11367099999999999</v>
      </c>
      <c r="P10" s="89">
        <v>0.112443</v>
      </c>
      <c r="Q10" s="7"/>
    </row>
    <row r="11" spans="1:26">
      <c r="A11" s="5"/>
      <c r="B11" s="6"/>
      <c r="C11" s="6"/>
      <c r="D11" s="6"/>
      <c r="E11" s="6"/>
      <c r="F11" s="6"/>
      <c r="G11" s="7"/>
      <c r="I11" s="5"/>
      <c r="J11" s="6"/>
      <c r="K11" s="6"/>
      <c r="L11" s="6"/>
      <c r="M11" s="6"/>
      <c r="N11" s="6"/>
      <c r="O11" s="6"/>
      <c r="P11" s="6"/>
      <c r="Q11" s="7"/>
    </row>
    <row r="12" spans="1:26">
      <c r="A12" s="5"/>
      <c r="B12" s="6"/>
      <c r="C12" s="6"/>
      <c r="D12" s="6"/>
      <c r="E12" s="6"/>
      <c r="F12" s="6"/>
      <c r="G12" s="7"/>
      <c r="I12" s="5"/>
      <c r="J12" s="6" t="s">
        <v>84</v>
      </c>
      <c r="K12" s="6"/>
      <c r="L12" s="6"/>
      <c r="M12" s="6"/>
      <c r="N12" s="6"/>
      <c r="O12" s="6"/>
      <c r="P12" s="6"/>
      <c r="Q12" s="7"/>
      <c r="S12" s="94"/>
      <c r="T12" s="91"/>
      <c r="U12" s="91" t="s">
        <v>101</v>
      </c>
    </row>
    <row r="13" spans="1:26" ht="16.5" thickBot="1">
      <c r="A13" s="5"/>
      <c r="B13" s="6"/>
      <c r="C13" s="6"/>
      <c r="D13" s="6"/>
      <c r="E13" s="6"/>
      <c r="F13" s="6"/>
      <c r="G13" s="7"/>
      <c r="I13" s="5"/>
      <c r="J13" s="83"/>
      <c r="K13" s="84" t="s">
        <v>73</v>
      </c>
      <c r="L13" s="84" t="s">
        <v>74</v>
      </c>
      <c r="M13" s="84" t="s">
        <v>75</v>
      </c>
      <c r="N13" s="84" t="s">
        <v>76</v>
      </c>
      <c r="O13" s="84" t="s">
        <v>77</v>
      </c>
      <c r="P13" s="84" t="s">
        <v>78</v>
      </c>
      <c r="Q13" s="7"/>
      <c r="S13" s="95"/>
      <c r="T13" s="92" t="s">
        <v>83</v>
      </c>
      <c r="U13" s="92" t="s">
        <v>66</v>
      </c>
    </row>
    <row r="14" spans="1:26" ht="16.5" thickTop="1">
      <c r="A14" s="5"/>
      <c r="B14" s="6"/>
      <c r="C14" s="6"/>
      <c r="D14" s="6"/>
      <c r="E14" s="6"/>
      <c r="F14" s="6"/>
      <c r="G14" s="7"/>
      <c r="I14" s="5"/>
      <c r="J14" s="85" t="s">
        <v>79</v>
      </c>
      <c r="K14" s="88">
        <v>1.6991800000000001E-2</v>
      </c>
      <c r="L14" s="88">
        <v>5.7507700000000002E-2</v>
      </c>
      <c r="M14" s="88">
        <v>7.7058399999999999E-2</v>
      </c>
      <c r="N14" s="88">
        <v>8.0057000000000003E-2</v>
      </c>
      <c r="O14" s="88">
        <v>7.9557199999999995E-2</v>
      </c>
      <c r="P14" s="88">
        <v>7.9207100000000003E-2</v>
      </c>
      <c r="Q14" s="7"/>
      <c r="S14" s="96" t="s">
        <v>99</v>
      </c>
      <c r="T14" s="90">
        <f>SUMSQ(T6:Y6)</f>
        <v>5.6422763478171864E-2</v>
      </c>
      <c r="U14" s="90">
        <f>SUMSQ(T7:Y7)</f>
        <v>3.3915821044232498E-2</v>
      </c>
    </row>
    <row r="15" spans="1:26" ht="15.75">
      <c r="A15" s="5"/>
      <c r="B15" s="6"/>
      <c r="C15" s="6"/>
      <c r="D15" s="6"/>
      <c r="E15" s="6"/>
      <c r="F15" s="6"/>
      <c r="G15" s="7"/>
      <c r="I15" s="5"/>
      <c r="J15" s="85" t="s">
        <v>80</v>
      </c>
      <c r="K15" s="88">
        <v>1.6424299999999999E-2</v>
      </c>
      <c r="L15" s="88">
        <v>6.4420900000000003E-2</v>
      </c>
      <c r="M15" s="88">
        <v>8.1022700000000003E-2</v>
      </c>
      <c r="N15" s="88">
        <v>8.2742999999999997E-2</v>
      </c>
      <c r="O15" s="88">
        <v>8.2104399999999994E-2</v>
      </c>
      <c r="P15" s="88">
        <v>8.1787100000000001E-2</v>
      </c>
      <c r="Q15" s="7"/>
      <c r="S15" s="96" t="s">
        <v>86</v>
      </c>
      <c r="T15" s="90">
        <f>SUMPRODUCT($T$6:$Y$6,K7:P7)</f>
        <v>5.2129282463007499E-2</v>
      </c>
      <c r="U15" s="90">
        <f>SUMPRODUCT($T$7:$Y$7,K14:P14)</f>
        <v>3.10979399554E-2</v>
      </c>
    </row>
    <row r="16" spans="1:26" ht="15.75">
      <c r="A16" s="5"/>
      <c r="B16" s="6"/>
      <c r="C16" s="6"/>
      <c r="D16" s="6"/>
      <c r="E16" s="6"/>
      <c r="F16" s="6"/>
      <c r="G16" s="7"/>
      <c r="I16" s="5"/>
      <c r="J16" s="85" t="s">
        <v>81</v>
      </c>
      <c r="K16" s="88">
        <v>1.4101900000000001E-2</v>
      </c>
      <c r="L16" s="88">
        <v>5.7188000000000003E-2</v>
      </c>
      <c r="M16" s="88">
        <v>8.8093500000000005E-2</v>
      </c>
      <c r="N16" s="88">
        <v>9.7541500000000003E-2</v>
      </c>
      <c r="O16" s="88">
        <v>9.8253999999999994E-2</v>
      </c>
      <c r="P16" s="88">
        <v>9.7826499999999997E-2</v>
      </c>
      <c r="Q16" s="7"/>
      <c r="S16" s="96" t="s">
        <v>42</v>
      </c>
      <c r="T16" s="90">
        <f>SUMPRODUCT($T$6:$Y$6,K8:P8)</f>
        <v>5.3755420011472502E-2</v>
      </c>
      <c r="U16" s="90">
        <f t="shared" ref="U16:U18" si="2">SUMPRODUCT($T$7:$Y$7,K15:P15)</f>
        <v>3.2512509057519998E-2</v>
      </c>
    </row>
    <row r="17" spans="1:21" ht="15.75">
      <c r="A17" s="5"/>
      <c r="B17" s="6"/>
      <c r="C17" s="6"/>
      <c r="D17" s="6"/>
      <c r="E17" s="6"/>
      <c r="F17" s="6"/>
      <c r="G17" s="7"/>
      <c r="I17" s="5"/>
      <c r="J17" s="86" t="s">
        <v>82</v>
      </c>
      <c r="K17" s="89">
        <v>1.46027E-2</v>
      </c>
      <c r="L17" s="89">
        <v>5.6791800000000003E-2</v>
      </c>
      <c r="M17" s="89">
        <v>8.0483299999999994E-2</v>
      </c>
      <c r="N17" s="89">
        <v>9.4216599999999998E-2</v>
      </c>
      <c r="O17" s="89">
        <v>9.4904299999999997E-2</v>
      </c>
      <c r="P17" s="89">
        <v>9.4488500000000003E-2</v>
      </c>
      <c r="Q17" s="7"/>
      <c r="S17" s="96" t="s">
        <v>87</v>
      </c>
      <c r="T17" s="90">
        <f>SUMPRODUCT($T$6:$Y$6,K9:P9)</f>
        <v>6.0917324053007503E-2</v>
      </c>
      <c r="U17" s="90">
        <f t="shared" si="2"/>
        <v>3.6788298252932505E-2</v>
      </c>
    </row>
    <row r="18" spans="1:21" ht="15.75">
      <c r="A18" s="5"/>
      <c r="B18" s="6"/>
      <c r="C18" s="6"/>
      <c r="D18" s="6"/>
      <c r="E18" s="6"/>
      <c r="F18" s="6"/>
      <c r="G18" s="7"/>
      <c r="I18" s="22"/>
      <c r="J18" s="8"/>
      <c r="K18" s="8"/>
      <c r="L18" s="8"/>
      <c r="M18" s="8"/>
      <c r="N18" s="8"/>
      <c r="O18" s="8"/>
      <c r="P18" s="8"/>
      <c r="Q18" s="9"/>
      <c r="S18" s="96" t="s">
        <v>88</v>
      </c>
      <c r="T18" s="90">
        <f>SUMPRODUCT($T$6:$Y$6,K10:P10)</f>
        <v>5.88890273852E-2</v>
      </c>
      <c r="U18" s="90">
        <f t="shared" si="2"/>
        <v>3.5264536911077497E-2</v>
      </c>
    </row>
    <row r="19" spans="1:21" ht="15.75">
      <c r="A19" s="5"/>
      <c r="B19" s="6"/>
      <c r="C19" s="6"/>
      <c r="D19" s="6"/>
      <c r="E19" s="6"/>
      <c r="F19" s="6"/>
      <c r="G19" s="7"/>
      <c r="S19" s="96" t="s">
        <v>89</v>
      </c>
      <c r="T19" s="90">
        <f>SUMSQ(K7:P10)</f>
        <v>0.22705077024443002</v>
      </c>
      <c r="U19" s="90">
        <f>SUMSQ(K14:P17)</f>
        <v>0.13650303601578001</v>
      </c>
    </row>
    <row r="20" spans="1:21" ht="15.75">
      <c r="A20" s="5"/>
      <c r="B20" s="6"/>
      <c r="C20" s="6"/>
      <c r="D20" s="6"/>
      <c r="E20" s="6"/>
      <c r="F20" s="6"/>
      <c r="G20" s="7"/>
      <c r="S20" s="96" t="s">
        <v>44</v>
      </c>
      <c r="T20" s="90">
        <f>SUM(T15:T18)^2/(4*T14)</f>
        <v>0.22569105391268757</v>
      </c>
      <c r="U20" s="90">
        <f>SUM(U15:U18)^2/(4*U14)</f>
        <v>0.13566328417692999</v>
      </c>
    </row>
    <row r="21" spans="1:21" ht="15.75">
      <c r="A21" s="5"/>
      <c r="B21" s="6"/>
      <c r="C21" s="6"/>
      <c r="D21" s="6"/>
      <c r="E21" s="6"/>
      <c r="F21" s="6"/>
      <c r="G21" s="7"/>
      <c r="S21" s="96" t="s">
        <v>90</v>
      </c>
      <c r="T21" s="90">
        <f>SUMSQ(T15:T18)/T14-T20</f>
        <v>9.186404497353029E-4</v>
      </c>
      <c r="U21" s="90">
        <f>SUMSQ(U15:U18)/U14-U20</f>
        <v>5.8910259435482337E-4</v>
      </c>
    </row>
    <row r="22" spans="1:21" ht="15.75">
      <c r="A22" s="5"/>
      <c r="B22" s="6"/>
      <c r="C22" s="6"/>
      <c r="D22" s="6"/>
      <c r="E22" s="6"/>
      <c r="F22" s="6"/>
      <c r="G22" s="7"/>
      <c r="S22" s="96" t="s">
        <v>91</v>
      </c>
      <c r="T22" s="90">
        <f>T19-T20-T21</f>
        <v>4.4107588200714698E-4</v>
      </c>
      <c r="U22" s="90">
        <f>U19-U20-U21</f>
        <v>2.5064924449519355E-4</v>
      </c>
    </row>
    <row r="23" spans="1:21" ht="15.75">
      <c r="A23" s="5"/>
      <c r="B23" s="6"/>
      <c r="C23" s="6"/>
      <c r="D23" s="6"/>
      <c r="E23" s="6"/>
      <c r="F23" s="6"/>
      <c r="G23" s="7"/>
      <c r="S23" s="96" t="s">
        <v>92</v>
      </c>
      <c r="T23" s="90">
        <f>T19-T20</f>
        <v>1.3597163317424499E-3</v>
      </c>
      <c r="U23" s="90">
        <f>U19-U20</f>
        <v>8.3975183885001692E-4</v>
      </c>
    </row>
    <row r="24" spans="1:21" ht="15.75">
      <c r="A24" s="5"/>
      <c r="B24" s="6"/>
      <c r="C24" s="6"/>
      <c r="D24" s="6"/>
      <c r="E24" s="6"/>
      <c r="F24" s="6"/>
      <c r="G24" s="7"/>
      <c r="S24" s="97" t="s">
        <v>98</v>
      </c>
      <c r="T24" s="93">
        <f>10*LOG(T20/T23)</f>
        <v>22.200660306226307</v>
      </c>
      <c r="U24" s="93">
        <f>10*LOG(U20/U23)</f>
        <v>22.083113628727432</v>
      </c>
    </row>
    <row r="25" spans="1:21">
      <c r="A25" s="5"/>
      <c r="B25" s="6"/>
      <c r="C25" s="6"/>
      <c r="D25" s="6"/>
      <c r="E25" s="6"/>
      <c r="F25" s="6"/>
      <c r="G25" s="7"/>
    </row>
    <row r="26" spans="1:21">
      <c r="A26" s="5"/>
      <c r="B26" s="6"/>
      <c r="C26" s="6"/>
      <c r="D26" s="6"/>
      <c r="E26" s="6"/>
      <c r="F26" s="6"/>
      <c r="G26" s="7"/>
    </row>
    <row r="27" spans="1:21">
      <c r="A27" s="5"/>
      <c r="B27" s="6"/>
      <c r="C27" s="6"/>
      <c r="D27" s="6"/>
      <c r="E27" s="6"/>
      <c r="F27" s="6"/>
      <c r="G27" s="7"/>
    </row>
    <row r="28" spans="1:21">
      <c r="A28" s="5"/>
      <c r="B28" s="6"/>
      <c r="C28" s="6"/>
      <c r="D28" s="6"/>
      <c r="E28" s="6"/>
      <c r="F28" s="6"/>
      <c r="G28" s="7"/>
    </row>
    <row r="29" spans="1:21">
      <c r="A29" s="5"/>
      <c r="B29" s="6"/>
      <c r="C29" s="6"/>
      <c r="D29" s="6"/>
      <c r="E29" s="6"/>
      <c r="F29" s="6"/>
      <c r="G29" s="7"/>
    </row>
    <row r="30" spans="1:21">
      <c r="A30" s="5"/>
      <c r="B30" s="6"/>
      <c r="C30" s="6"/>
      <c r="D30" s="6"/>
      <c r="E30" s="6"/>
      <c r="F30" s="6"/>
      <c r="G30" s="7"/>
    </row>
    <row r="31" spans="1:21">
      <c r="A31" s="22"/>
      <c r="B31" s="8"/>
      <c r="C31" s="8"/>
      <c r="D31" s="8"/>
      <c r="E31" s="8"/>
      <c r="F31" s="8"/>
      <c r="G31" s="9"/>
    </row>
  </sheetData>
  <phoneticPr fontId="1"/>
  <pageMargins left="0.7" right="0.7" top="0.75" bottom="0.75" header="0.3" footer="0.3"/>
  <pageSetup paperSize="9" orientation="portrait" r:id="rId1"/>
  <drawing r:id="rId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TUNING DESIGN(演習問題6-1~3解答)</vt:lpstr>
      <vt:lpstr>2回目TUNING DESIGN(演習問題6-4，5解答)</vt:lpstr>
      <vt:lpstr>ROBUSTNESSの評価(演習問題6-6解答)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NAKANO KEIJI</dc:creator>
  <cp:lastModifiedBy>田中 延志</cp:lastModifiedBy>
  <dcterms:created xsi:type="dcterms:W3CDTF">2017-03-03T02:10:24Z</dcterms:created>
  <dcterms:modified xsi:type="dcterms:W3CDTF">2020-06-15T04:55:42Z</dcterms:modified>
</cp:coreProperties>
</file>