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812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KEIJI/Documents/Data/原稿/RE-BUILDED TAGUCHI METHODS/BASIC/演習問題配布ファイル/解答/"/>
    </mc:Choice>
  </mc:AlternateContent>
  <xr:revisionPtr revIDLastSave="0" documentId="13_ncr:1_{1E1DA22C-819E-CC47-BDDE-118877EFC22D}" xr6:coauthVersionLast="44" xr6:coauthVersionMax="44" xr10:uidLastSave="{00000000-0000-0000-0000-000000000000}"/>
  <bookViews>
    <workbookView xWindow="80" yWindow="460" windowWidth="28400" windowHeight="21780" tabRatio="50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K7" i="1" l="1"/>
  <c r="CL7" i="1" s="1"/>
  <c r="CK6" i="1"/>
  <c r="CL6" i="1" s="1"/>
  <c r="CL9" i="1" s="1"/>
  <c r="AL8" i="1"/>
  <c r="AM8" i="1"/>
  <c r="AL9" i="1"/>
  <c r="AM9" i="1" s="1"/>
  <c r="AL10" i="1"/>
  <c r="AM10" i="1" s="1"/>
  <c r="AL11" i="1"/>
  <c r="AM11" i="1" s="1"/>
  <c r="AL12" i="1"/>
  <c r="AM12" i="1"/>
  <c r="AL13" i="1"/>
  <c r="AM13" i="1" s="1"/>
  <c r="AQ8" i="1" s="1"/>
  <c r="AL14" i="1"/>
  <c r="AM14" i="1" s="1"/>
  <c r="AL15" i="1"/>
  <c r="AM15" i="1" s="1"/>
  <c r="AL16" i="1"/>
  <c r="AM16" i="1"/>
  <c r="AQ9" i="1" s="1"/>
  <c r="AL17" i="1"/>
  <c r="AM17" i="1" s="1"/>
  <c r="AL18" i="1"/>
  <c r="AM18" i="1" s="1"/>
  <c r="AL19" i="1"/>
  <c r="AM19" i="1" s="1"/>
  <c r="AL20" i="1"/>
  <c r="AM20" i="1"/>
  <c r="AL21" i="1"/>
  <c r="AM21" i="1" s="1"/>
  <c r="AL22" i="1"/>
  <c r="AM22" i="1" s="1"/>
  <c r="AL23" i="1"/>
  <c r="AM23" i="1" s="1"/>
  <c r="AL24" i="1"/>
  <c r="AM24" i="1"/>
  <c r="AM7" i="1"/>
  <c r="AS6" i="1" s="1"/>
  <c r="AL7" i="1"/>
  <c r="AR16" i="1" l="1"/>
  <c r="AQ7" i="1"/>
  <c r="AR14" i="1" s="1"/>
  <c r="AS8" i="1"/>
  <c r="AR24" i="1" s="1"/>
  <c r="AT8" i="1"/>
  <c r="AR28" i="1" s="1"/>
  <c r="AU8" i="1"/>
  <c r="AR32" i="1" s="1"/>
  <c r="AV8" i="1"/>
  <c r="AR36" i="1" s="1"/>
  <c r="AR8" i="1"/>
  <c r="AR20" i="1" s="1"/>
  <c r="AV7" i="1"/>
  <c r="AR35" i="1" s="1"/>
  <c r="AR15" i="1"/>
  <c r="AR22" i="1"/>
  <c r="AS10" i="1"/>
  <c r="AR6" i="1"/>
  <c r="AU7" i="1"/>
  <c r="AR31" i="1" s="1"/>
  <c r="AR7" i="1"/>
  <c r="AR19" i="1" s="1"/>
  <c r="AT7" i="1"/>
  <c r="AR27" i="1" s="1"/>
  <c r="AS7" i="1"/>
  <c r="AR23" i="1" s="1"/>
  <c r="AV6" i="1"/>
  <c r="AQ6" i="1"/>
  <c r="AU6" i="1"/>
  <c r="AT6" i="1"/>
  <c r="AR10" i="1" l="1"/>
  <c r="AR18" i="1"/>
  <c r="AR34" i="1"/>
  <c r="AV10" i="1"/>
  <c r="BO6" i="1"/>
  <c r="AQ10" i="1"/>
  <c r="AR13" i="1"/>
  <c r="AR26" i="1"/>
  <c r="AT10" i="1"/>
  <c r="AR30" i="1"/>
  <c r="AU10" i="1"/>
  <c r="BO5" i="1"/>
  <c r="BN8" i="1" l="1"/>
</calcChain>
</file>

<file path=xl/sharedStrings.xml><?xml version="1.0" encoding="utf-8"?>
<sst xmlns="http://schemas.openxmlformats.org/spreadsheetml/2006/main" count="159" uniqueCount="138">
  <si>
    <t>薄型液晶パネル切断技術の確立</t>
    <rPh sb="0" eb="2">
      <t>ウスガt</t>
    </rPh>
    <rPh sb="2" eb="4">
      <t>エキショ</t>
    </rPh>
    <rPh sb="7" eb="9">
      <t>セツダン</t>
    </rPh>
    <rPh sb="9" eb="11">
      <t>ギジュt</t>
    </rPh>
    <rPh sb="12" eb="14">
      <t>カクリt</t>
    </rPh>
    <phoneticPr fontId="2"/>
  </si>
  <si>
    <t>目的</t>
    <rPh sb="0" eb="2">
      <t>モクテk</t>
    </rPh>
    <phoneticPr fontId="2"/>
  </si>
  <si>
    <t>電子機器に使われる表示用液晶パネルが超薄型,高精細化</t>
    <rPh sb="0" eb="5">
      <t>デンシ</t>
    </rPh>
    <rPh sb="5" eb="9">
      <t>ツカワr</t>
    </rPh>
    <rPh sb="9" eb="11">
      <t>ヒョ</t>
    </rPh>
    <rPh sb="11" eb="12">
      <t>ヨ</t>
    </rPh>
    <rPh sb="12" eb="14">
      <t>エキショ</t>
    </rPh>
    <rPh sb="18" eb="19">
      <t>チョ</t>
    </rPh>
    <rPh sb="19" eb="21">
      <t>ウスガt</t>
    </rPh>
    <rPh sb="22" eb="23">
      <t>タカ</t>
    </rPh>
    <rPh sb="23" eb="25">
      <t>セイサ</t>
    </rPh>
    <rPh sb="25" eb="26">
      <t>カ</t>
    </rPh>
    <phoneticPr fontId="2"/>
  </si>
  <si>
    <t>超薄型基板の切断技術の確立</t>
    <rPh sb="0" eb="1">
      <t>チョ</t>
    </rPh>
    <rPh sb="1" eb="3">
      <t>ウs</t>
    </rPh>
    <rPh sb="3" eb="5">
      <t>キバン</t>
    </rPh>
    <rPh sb="6" eb="8">
      <t>セツダン</t>
    </rPh>
    <rPh sb="8" eb="10">
      <t>ギジュt</t>
    </rPh>
    <rPh sb="11" eb="13">
      <t>カクリt</t>
    </rPh>
    <phoneticPr fontId="2"/>
  </si>
  <si>
    <t>改善対象</t>
    <rPh sb="0" eb="2">
      <t>カイゼン</t>
    </rPh>
    <rPh sb="2" eb="4">
      <t>タイショ</t>
    </rPh>
    <phoneticPr fontId="2"/>
  </si>
  <si>
    <t>超薄形大型基板内に複数の液晶パネルを作り込み,上基板と下基板を貼り合わせた後,個々のパネルに切断する工程がある．</t>
    <phoneticPr fontId="2"/>
  </si>
  <si>
    <t>この工程条件を最適化し,薄形パネル切断技術の確立を行う．</t>
    <phoneticPr fontId="2"/>
  </si>
  <si>
    <t>目標</t>
    <rPh sb="0" eb="2">
      <t>モクヒョ</t>
    </rPh>
    <phoneticPr fontId="2"/>
  </si>
  <si>
    <t>パネルを切り出した時の割れ,カケ</t>
    <rPh sb="4" eb="9">
      <t>キr</t>
    </rPh>
    <rPh sb="9" eb="10">
      <t>トk</t>
    </rPh>
    <rPh sb="11" eb="13">
      <t>ワr</t>
    </rPh>
    <phoneticPr fontId="2"/>
  </si>
  <si>
    <t>最小となる条件決定</t>
    <rPh sb="0" eb="2">
      <t>サイsy</t>
    </rPh>
    <rPh sb="5" eb="7">
      <t>ジョウケン</t>
    </rPh>
    <rPh sb="7" eb="9">
      <t>ケッテ</t>
    </rPh>
    <phoneticPr fontId="2"/>
  </si>
  <si>
    <t>特性値</t>
    <rPh sb="0" eb="2">
      <t>トクセ</t>
    </rPh>
    <rPh sb="2" eb="3">
      <t>アタ</t>
    </rPh>
    <phoneticPr fontId="2"/>
  </si>
  <si>
    <t>y=割れ,かけ状態ランク</t>
    <rPh sb="2" eb="4">
      <t>ワr</t>
    </rPh>
    <rPh sb="7" eb="9">
      <t>ジョウタ</t>
    </rPh>
    <phoneticPr fontId="2"/>
  </si>
  <si>
    <t>1=なし，7=割れた状態</t>
    <rPh sb="7" eb="10">
      <t>ワレt</t>
    </rPh>
    <rPh sb="10" eb="12">
      <t>ジョウタ</t>
    </rPh>
    <phoneticPr fontId="2"/>
  </si>
  <si>
    <t>制御因子</t>
    <rPh sb="0" eb="2">
      <t>セイgy</t>
    </rPh>
    <rPh sb="2" eb="4">
      <t>インsh</t>
    </rPh>
    <phoneticPr fontId="2"/>
  </si>
  <si>
    <t>誤差因子</t>
    <rPh sb="0" eb="4">
      <t>ゴサイン</t>
    </rPh>
    <phoneticPr fontId="2"/>
  </si>
  <si>
    <t>記号</t>
    <rPh sb="0" eb="2">
      <t>キゴ</t>
    </rPh>
    <phoneticPr fontId="2"/>
  </si>
  <si>
    <t>因子名</t>
    <rPh sb="0" eb="2">
      <t>インsh</t>
    </rPh>
    <rPh sb="2" eb="3">
      <t>ナ</t>
    </rPh>
    <phoneticPr fontId="2"/>
  </si>
  <si>
    <t>水準1</t>
    <rPh sb="0" eb="2">
      <t>スイジュン</t>
    </rPh>
    <phoneticPr fontId="2"/>
  </si>
  <si>
    <t>水準2</t>
    <rPh sb="0" eb="2">
      <t>スイジュン</t>
    </rPh>
    <phoneticPr fontId="2"/>
  </si>
  <si>
    <t>P</t>
    <phoneticPr fontId="2"/>
  </si>
  <si>
    <t>測定場所</t>
    <rPh sb="0" eb="2">
      <t>ソクテ</t>
    </rPh>
    <rPh sb="2" eb="4">
      <t>バsy</t>
    </rPh>
    <phoneticPr fontId="2"/>
  </si>
  <si>
    <t>P1</t>
    <phoneticPr fontId="2"/>
  </si>
  <si>
    <t>P2</t>
    <phoneticPr fontId="2"/>
  </si>
  <si>
    <t>水準9</t>
    <rPh sb="0" eb="2">
      <t>スイジュン</t>
    </rPh>
    <phoneticPr fontId="2"/>
  </si>
  <si>
    <t>P9</t>
    <phoneticPr fontId="2"/>
  </si>
  <si>
    <t>…</t>
    <phoneticPr fontId="2"/>
  </si>
  <si>
    <t>割れ,かけが発生しやすい位置</t>
    <rPh sb="0" eb="2">
      <t>ワr</t>
    </rPh>
    <rPh sb="6" eb="8">
      <t>ハッセ</t>
    </rPh>
    <rPh sb="12" eb="14">
      <t>イチ</t>
    </rPh>
    <phoneticPr fontId="2"/>
  </si>
  <si>
    <t>水準3</t>
    <rPh sb="0" eb="2">
      <t>スイジュン</t>
    </rPh>
    <phoneticPr fontId="2"/>
  </si>
  <si>
    <t>A</t>
    <phoneticPr fontId="2"/>
  </si>
  <si>
    <t>B</t>
    <phoneticPr fontId="2"/>
  </si>
  <si>
    <t>C</t>
    <phoneticPr fontId="2"/>
  </si>
  <si>
    <t>D</t>
    <phoneticPr fontId="2"/>
  </si>
  <si>
    <t>E</t>
    <phoneticPr fontId="2"/>
  </si>
  <si>
    <t>F</t>
    <phoneticPr fontId="2"/>
  </si>
  <si>
    <t>ホイール種類</t>
    <rPh sb="4" eb="6">
      <t>シュル</t>
    </rPh>
    <phoneticPr fontId="2"/>
  </si>
  <si>
    <t>切断圧力</t>
    <rPh sb="0" eb="2">
      <t>セツダン</t>
    </rPh>
    <rPh sb="2" eb="4">
      <t>アツリョk</t>
    </rPh>
    <phoneticPr fontId="2"/>
  </si>
  <si>
    <t>切断速度</t>
    <rPh sb="0" eb="2">
      <t>セツダン</t>
    </rPh>
    <rPh sb="2" eb="4">
      <t>ソクd</t>
    </rPh>
    <phoneticPr fontId="2"/>
  </si>
  <si>
    <t>ブレーク圧力</t>
    <rPh sb="4" eb="6">
      <t>アツリョk</t>
    </rPh>
    <phoneticPr fontId="2"/>
  </si>
  <si>
    <t>ブレークシート枚数</t>
    <rPh sb="7" eb="9">
      <t>マイス</t>
    </rPh>
    <phoneticPr fontId="2"/>
  </si>
  <si>
    <t>ブレーク速度</t>
    <rPh sb="4" eb="6">
      <t>ソクd</t>
    </rPh>
    <phoneticPr fontId="2"/>
  </si>
  <si>
    <t>A1</t>
    <phoneticPr fontId="2"/>
  </si>
  <si>
    <t>A2</t>
    <phoneticPr fontId="2"/>
  </si>
  <si>
    <t>A3</t>
    <phoneticPr fontId="2"/>
  </si>
  <si>
    <t>A4</t>
    <phoneticPr fontId="2"/>
  </si>
  <si>
    <t>水準4</t>
    <rPh sb="0" eb="2">
      <t>スイジュン</t>
    </rPh>
    <phoneticPr fontId="2"/>
  </si>
  <si>
    <t>小</t>
    <rPh sb="0" eb="1">
      <t>ショウ</t>
    </rPh>
    <phoneticPr fontId="2"/>
  </si>
  <si>
    <t>中</t>
    <rPh sb="0" eb="1">
      <t>チュ</t>
    </rPh>
    <phoneticPr fontId="2"/>
  </si>
  <si>
    <t>大</t>
    <rPh sb="0" eb="1">
      <t>ダイ</t>
    </rPh>
    <phoneticPr fontId="2"/>
  </si>
  <si>
    <t>遅い</t>
    <rPh sb="0" eb="2">
      <t>オソ</t>
    </rPh>
    <phoneticPr fontId="2"/>
  </si>
  <si>
    <t>速い</t>
    <rPh sb="0" eb="2">
      <t>ハヤ</t>
    </rPh>
    <phoneticPr fontId="2"/>
  </si>
  <si>
    <t>小</t>
    <rPh sb="0" eb="1">
      <t>ショ</t>
    </rPh>
    <phoneticPr fontId="2"/>
  </si>
  <si>
    <t>大</t>
    <rPh sb="0" eb="1">
      <t>ダ</t>
    </rPh>
    <phoneticPr fontId="2"/>
  </si>
  <si>
    <t>E1</t>
    <phoneticPr fontId="2"/>
  </si>
  <si>
    <t>E2</t>
    <phoneticPr fontId="2"/>
  </si>
  <si>
    <t>E3</t>
    <phoneticPr fontId="2"/>
  </si>
  <si>
    <t>実験の割り付け</t>
    <rPh sb="0" eb="2">
      <t>ジッケン</t>
    </rPh>
    <rPh sb="3" eb="4">
      <t>ワ</t>
    </rPh>
    <rPh sb="5" eb="7">
      <t>ツk</t>
    </rPh>
    <phoneticPr fontId="2"/>
  </si>
  <si>
    <t>A</t>
  </si>
  <si>
    <t>B</t>
  </si>
  <si>
    <t>C</t>
  </si>
  <si>
    <t>D</t>
  </si>
  <si>
    <t>E</t>
  </si>
  <si>
    <t>F</t>
  </si>
  <si>
    <t>N1</t>
  </si>
  <si>
    <t>N2</t>
  </si>
  <si>
    <t>N3</t>
  </si>
  <si>
    <t>N4</t>
  </si>
  <si>
    <t>N5</t>
  </si>
  <si>
    <t>N6</t>
  </si>
  <si>
    <t>N7</t>
  </si>
  <si>
    <t>N8</t>
  </si>
  <si>
    <t>N9</t>
  </si>
  <si>
    <t>(12)</t>
  </si>
  <si>
    <t>No.</t>
    <phoneticPr fontId="2"/>
  </si>
  <si>
    <r>
      <rPr>
        <sz val="11"/>
        <color theme="0"/>
        <rFont val="ヒラギノ角ゴシック W3"/>
        <family val="2"/>
        <charset val="128"/>
      </rPr>
      <t>ｅ</t>
    </r>
  </si>
  <si>
    <t>ST</t>
    <phoneticPr fontId="2"/>
  </si>
  <si>
    <t>Sf(db)</t>
    <phoneticPr fontId="2"/>
  </si>
  <si>
    <t>補助表，要因効果図</t>
    <rPh sb="0" eb="3">
      <t>ホj</t>
    </rPh>
    <rPh sb="4" eb="9">
      <t>ヨウイン</t>
    </rPh>
    <phoneticPr fontId="2"/>
  </si>
  <si>
    <t>水準1</t>
    <rPh sb="0" eb="2">
      <t>スイジュン</t>
    </rPh>
    <phoneticPr fontId="2"/>
  </si>
  <si>
    <t>水準2</t>
    <rPh sb="0" eb="2">
      <t>スイジュン</t>
    </rPh>
    <phoneticPr fontId="2"/>
  </si>
  <si>
    <t>水準3</t>
    <rPh sb="0" eb="2">
      <t>スイジュン</t>
    </rPh>
    <phoneticPr fontId="2"/>
  </si>
  <si>
    <t>水準4</t>
    <rPh sb="0" eb="2">
      <t>スイジュン</t>
    </rPh>
    <phoneticPr fontId="2"/>
  </si>
  <si>
    <t>A</t>
    <phoneticPr fontId="2"/>
  </si>
  <si>
    <t>B</t>
    <phoneticPr fontId="2"/>
  </si>
  <si>
    <t>C</t>
    <phoneticPr fontId="2"/>
  </si>
  <si>
    <t>D</t>
    <phoneticPr fontId="2"/>
  </si>
  <si>
    <t>E</t>
    <phoneticPr fontId="2"/>
  </si>
  <si>
    <t>max-min</t>
    <phoneticPr fontId="2"/>
  </si>
  <si>
    <t>F</t>
    <phoneticPr fontId="2"/>
  </si>
  <si>
    <t>A1</t>
    <phoneticPr fontId="2"/>
  </si>
  <si>
    <t>A2</t>
    <phoneticPr fontId="2"/>
  </si>
  <si>
    <t>A3</t>
    <phoneticPr fontId="2"/>
  </si>
  <si>
    <t>A4</t>
    <phoneticPr fontId="2"/>
  </si>
  <si>
    <t>B1</t>
    <phoneticPr fontId="2"/>
  </si>
  <si>
    <t>B2</t>
    <phoneticPr fontId="2"/>
  </si>
  <si>
    <t>B3</t>
    <phoneticPr fontId="2"/>
  </si>
  <si>
    <t>C1</t>
    <phoneticPr fontId="2"/>
  </si>
  <si>
    <t>C2</t>
    <phoneticPr fontId="2"/>
  </si>
  <si>
    <t>C3</t>
    <phoneticPr fontId="2"/>
  </si>
  <si>
    <t>D1</t>
    <phoneticPr fontId="2"/>
  </si>
  <si>
    <t>D2</t>
    <phoneticPr fontId="2"/>
  </si>
  <si>
    <t>D3</t>
    <phoneticPr fontId="2"/>
  </si>
  <si>
    <t>E1</t>
    <phoneticPr fontId="2"/>
  </si>
  <si>
    <t>E2</t>
    <phoneticPr fontId="2"/>
  </si>
  <si>
    <t>E3</t>
    <phoneticPr fontId="2"/>
  </si>
  <si>
    <t>F1</t>
    <phoneticPr fontId="2"/>
  </si>
  <si>
    <t>F2</t>
    <phoneticPr fontId="2"/>
  </si>
  <si>
    <t>F3</t>
    <phoneticPr fontId="2"/>
  </si>
  <si>
    <t>最適条件</t>
    <rPh sb="0" eb="2">
      <t>サイテk</t>
    </rPh>
    <rPh sb="2" eb="4">
      <t>ジョウケン</t>
    </rPh>
    <phoneticPr fontId="2"/>
  </si>
  <si>
    <t>条件の決定</t>
    <rPh sb="0" eb="2">
      <t>ジョウケン</t>
    </rPh>
    <rPh sb="3" eb="5">
      <t>ケッテ</t>
    </rPh>
    <phoneticPr fontId="2"/>
  </si>
  <si>
    <t>現状条件</t>
    <rPh sb="0" eb="2">
      <t>ゲンジョ</t>
    </rPh>
    <rPh sb="2" eb="4">
      <t>ジョウケン</t>
    </rPh>
    <phoneticPr fontId="2"/>
  </si>
  <si>
    <t>B</t>
    <phoneticPr fontId="2"/>
  </si>
  <si>
    <t>C</t>
    <phoneticPr fontId="2"/>
  </si>
  <si>
    <t>E</t>
    <phoneticPr fontId="2"/>
  </si>
  <si>
    <t>F</t>
    <phoneticPr fontId="2"/>
  </si>
  <si>
    <t>工程平均の推定</t>
    <rPh sb="0" eb="2">
      <t>コウテ</t>
    </rPh>
    <rPh sb="2" eb="4">
      <t>ヘイキン</t>
    </rPh>
    <rPh sb="5" eb="7">
      <t>スイテ</t>
    </rPh>
    <phoneticPr fontId="2"/>
  </si>
  <si>
    <t>ηOP</t>
    <phoneticPr fontId="2"/>
  </si>
  <si>
    <t>*</t>
    <phoneticPr fontId="2"/>
  </si>
  <si>
    <t>*</t>
    <phoneticPr fontId="2"/>
  </si>
  <si>
    <t>*</t>
    <phoneticPr fontId="2"/>
  </si>
  <si>
    <t>A4+B2+D3-2Tbar</t>
    <phoneticPr fontId="2"/>
  </si>
  <si>
    <t>ηCU</t>
    <phoneticPr fontId="2"/>
  </si>
  <si>
    <t>A3+B2+D2-2Tbar</t>
    <phoneticPr fontId="2"/>
  </si>
  <si>
    <t>Δη</t>
    <phoneticPr fontId="2"/>
  </si>
  <si>
    <t>(db)</t>
    <phoneticPr fontId="2"/>
  </si>
  <si>
    <t>確認実験</t>
    <rPh sb="0" eb="2">
      <t>カクニン</t>
    </rPh>
    <rPh sb="2" eb="4">
      <t>ジッケン</t>
    </rPh>
    <phoneticPr fontId="2"/>
  </si>
  <si>
    <t>条件</t>
    <rPh sb="0" eb="2">
      <t>ジョウケン</t>
    </rPh>
    <phoneticPr fontId="2"/>
  </si>
  <si>
    <t>最適</t>
    <rPh sb="0" eb="2">
      <t>サイテk</t>
    </rPh>
    <phoneticPr fontId="2"/>
  </si>
  <si>
    <t>現状</t>
    <rPh sb="0" eb="2">
      <t>ゲンジョ</t>
    </rPh>
    <phoneticPr fontId="2"/>
  </si>
  <si>
    <t>A</t>
    <phoneticPr fontId="2"/>
  </si>
  <si>
    <t>B</t>
    <phoneticPr fontId="2"/>
  </si>
  <si>
    <t>C</t>
    <phoneticPr fontId="2"/>
  </si>
  <si>
    <t>D</t>
    <phoneticPr fontId="2"/>
  </si>
  <si>
    <t>E</t>
    <phoneticPr fontId="2"/>
  </si>
  <si>
    <t>F</t>
    <phoneticPr fontId="2"/>
  </si>
  <si>
    <t>ST</t>
    <phoneticPr fontId="2"/>
  </si>
  <si>
    <t>Sf(db)</t>
    <phoneticPr fontId="2"/>
  </si>
  <si>
    <t>利得</t>
    <rPh sb="0" eb="2">
      <t>リトk</t>
    </rPh>
    <phoneticPr fontId="2"/>
  </si>
  <si>
    <t>(db)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</si>
</sst>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_ "/>
  </numFmts>
  <fonts count="8">
    <font>
      <sz val="11"/>
      <color theme="1"/>
      <name val="ヒラギノ角ゴシック W3"/>
      <family val="2"/>
      <charset val="128"/>
    </font>
    <font>
      <sz val="11"/>
      <color theme="0"/>
      <name val="ヒラギノ角ゴシック W3"/>
      <family val="2"/>
      <charset val="128"/>
    </font>
    <font>
      <sz val="6"/>
      <name val="ヒラギノ角ゴシック W3"/>
      <family val="2"/>
      <charset val="128"/>
    </font>
    <font>
      <sz val="14"/>
      <color theme="0"/>
      <name val="ヒラギノ角ゴシック W3"/>
      <charset val="128"/>
    </font>
    <font>
      <sz val="11"/>
      <color theme="1"/>
      <name val="ヒラギノ角ゴ Pro W3"/>
      <charset val="128"/>
    </font>
    <font>
      <sz val="10.5"/>
      <color theme="1"/>
      <name val="ヒラギノ角ゴ Pro W3"/>
      <charset val="128"/>
    </font>
    <font>
      <sz val="11"/>
      <color theme="1"/>
      <name val="Times New Roman"/>
    </font>
    <font>
      <sz val="11"/>
      <color theme="0"/>
      <name val="Times New Roman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25">
    <border>
      <left/>
      <right/>
      <top/>
      <bottom/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 style="thin">
        <color theme="4"/>
      </left>
      <right/>
      <top/>
      <bottom/>
      <diagonal/>
    </border>
    <border>
      <left/>
      <right style="thin">
        <color theme="4"/>
      </right>
      <top/>
      <bottom/>
      <diagonal/>
    </border>
    <border>
      <left style="thin">
        <color theme="4"/>
      </left>
      <right/>
      <top/>
      <bottom style="thin">
        <color theme="4"/>
      </bottom>
      <diagonal/>
    </border>
    <border>
      <left/>
      <right/>
      <top/>
      <bottom style="thin">
        <color theme="4"/>
      </bottom>
      <diagonal/>
    </border>
    <border>
      <left/>
      <right style="thin">
        <color theme="4"/>
      </right>
      <top/>
      <bottom style="thin">
        <color theme="4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74">
    <xf numFmtId="0" fontId="0" fillId="0" borderId="0" xfId="0"/>
    <xf numFmtId="0" fontId="1" fillId="2" borderId="0" xfId="0" applyFont="1" applyFill="1"/>
    <xf numFmtId="0" fontId="3" fillId="2" borderId="0" xfId="0" applyFont="1" applyFill="1"/>
    <xf numFmtId="0" fontId="0" fillId="3" borderId="1" xfId="0" applyFill="1" applyBorder="1"/>
    <xf numFmtId="0" fontId="0" fillId="3" borderId="2" xfId="0" applyFill="1" applyBorder="1"/>
    <xf numFmtId="0" fontId="0" fillId="3" borderId="3" xfId="0" applyFill="1" applyBorder="1"/>
    <xf numFmtId="0" fontId="0" fillId="3" borderId="4" xfId="0" applyFill="1" applyBorder="1"/>
    <xf numFmtId="0" fontId="0" fillId="3" borderId="0" xfId="0" applyFill="1" applyBorder="1"/>
    <xf numFmtId="0" fontId="0" fillId="3" borderId="5" xfId="0" applyFill="1" applyBorder="1"/>
    <xf numFmtId="0" fontId="0" fillId="3" borderId="6" xfId="0" applyFill="1" applyBorder="1"/>
    <xf numFmtId="0" fontId="0" fillId="3" borderId="7" xfId="0" applyFill="1" applyBorder="1"/>
    <xf numFmtId="0" fontId="0" fillId="3" borderId="8" xfId="0" applyFill="1" applyBorder="1"/>
    <xf numFmtId="0" fontId="1" fillId="2" borderId="9" xfId="0" applyFont="1" applyFill="1" applyBorder="1"/>
    <xf numFmtId="0" fontId="1" fillId="2" borderId="10" xfId="0" applyFont="1" applyFill="1" applyBorder="1"/>
    <xf numFmtId="0" fontId="1" fillId="2" borderId="11" xfId="0" applyFont="1" applyFill="1" applyBorder="1"/>
    <xf numFmtId="0" fontId="4" fillId="3" borderId="0" xfId="0" applyFont="1" applyFill="1" applyBorder="1" applyAlignment="1">
      <alignment vertical="center"/>
    </xf>
    <xf numFmtId="0" fontId="5" fillId="3" borderId="0" xfId="0" applyFont="1" applyFill="1" applyBorder="1" applyAlignment="1">
      <alignment vertical="top"/>
    </xf>
    <xf numFmtId="0" fontId="1" fillId="2" borderId="12" xfId="0" applyFont="1" applyFill="1" applyBorder="1" applyAlignment="1">
      <alignment horizontal="center"/>
    </xf>
    <xf numFmtId="0" fontId="1" fillId="2" borderId="13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/>
    </xf>
    <xf numFmtId="0" fontId="0" fillId="3" borderId="12" xfId="0" applyFill="1" applyBorder="1" applyAlignment="1">
      <alignment horizontal="center"/>
    </xf>
    <xf numFmtId="0" fontId="0" fillId="3" borderId="13" xfId="0" applyFill="1" applyBorder="1"/>
    <xf numFmtId="0" fontId="0" fillId="3" borderId="13" xfId="0" applyFill="1" applyBorder="1" applyAlignment="1">
      <alignment horizontal="center"/>
    </xf>
    <xf numFmtId="0" fontId="0" fillId="3" borderId="14" xfId="0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16" xfId="0" applyFill="1" applyBorder="1"/>
    <xf numFmtId="0" fontId="0" fillId="3" borderId="16" xfId="0" applyFill="1" applyBorder="1" applyAlignment="1">
      <alignment horizontal="center"/>
    </xf>
    <xf numFmtId="0" fontId="0" fillId="3" borderId="17" xfId="0" applyFill="1" applyBorder="1" applyAlignment="1">
      <alignment horizontal="center"/>
    </xf>
    <xf numFmtId="0" fontId="0" fillId="3" borderId="18" xfId="0" applyFill="1" applyBorder="1" applyAlignment="1">
      <alignment horizontal="center"/>
    </xf>
    <xf numFmtId="0" fontId="0" fillId="3" borderId="19" xfId="0" applyFill="1" applyBorder="1"/>
    <xf numFmtId="0" fontId="0" fillId="3" borderId="19" xfId="0" applyFill="1" applyBorder="1" applyAlignment="1">
      <alignment horizontal="center"/>
    </xf>
    <xf numFmtId="0" fontId="0" fillId="3" borderId="20" xfId="0" applyFill="1" applyBorder="1" applyAlignment="1">
      <alignment horizontal="center"/>
    </xf>
    <xf numFmtId="0" fontId="7" fillId="2" borderId="24" xfId="0" applyFont="1" applyFill="1" applyBorder="1" applyAlignment="1">
      <alignment horizontal="center"/>
    </xf>
    <xf numFmtId="0" fontId="7" fillId="2" borderId="22" xfId="0" applyFont="1" applyFill="1" applyBorder="1" applyAlignment="1">
      <alignment horizontal="center"/>
    </xf>
    <xf numFmtId="0" fontId="7" fillId="2" borderId="22" xfId="0" applyFont="1" applyFill="1" applyBorder="1"/>
    <xf numFmtId="0" fontId="7" fillId="2" borderId="18" xfId="0" applyFont="1" applyFill="1" applyBorder="1" applyAlignment="1">
      <alignment horizontal="center"/>
    </xf>
    <xf numFmtId="0" fontId="7" fillId="2" borderId="23" xfId="0" applyFont="1" applyFill="1" applyBorder="1" applyAlignment="1">
      <alignment horizontal="center"/>
    </xf>
    <xf numFmtId="0" fontId="6" fillId="3" borderId="15" xfId="0" applyFont="1" applyFill="1" applyBorder="1" applyAlignment="1">
      <alignment horizontal="center"/>
    </xf>
    <xf numFmtId="0" fontId="6" fillId="3" borderId="0" xfId="0" applyFont="1" applyFill="1"/>
    <xf numFmtId="0" fontId="6" fillId="4" borderId="15" xfId="0" applyFont="1" applyFill="1" applyBorder="1" applyAlignment="1">
      <alignment horizontal="center"/>
    </xf>
    <xf numFmtId="0" fontId="6" fillId="4" borderId="0" xfId="0" applyFont="1" applyFill="1"/>
    <xf numFmtId="0" fontId="6" fillId="4" borderId="18" xfId="0" applyFont="1" applyFill="1" applyBorder="1" applyAlignment="1">
      <alignment horizontal="center"/>
    </xf>
    <xf numFmtId="0" fontId="6" fillId="4" borderId="23" xfId="0" applyFont="1" applyFill="1" applyBorder="1" applyAlignment="1">
      <alignment horizontal="center"/>
    </xf>
    <xf numFmtId="0" fontId="6" fillId="4" borderId="23" xfId="0" applyFont="1" applyFill="1" applyBorder="1"/>
    <xf numFmtId="0" fontId="6" fillId="3" borderId="0" xfId="0" applyFont="1" applyFill="1" applyBorder="1" applyAlignment="1">
      <alignment horizontal="center"/>
    </xf>
    <xf numFmtId="0" fontId="6" fillId="3" borderId="0" xfId="0" applyFont="1" applyFill="1" applyBorder="1"/>
    <xf numFmtId="0" fontId="6" fillId="4" borderId="0" xfId="0" applyFont="1" applyFill="1" applyBorder="1" applyAlignment="1">
      <alignment horizontal="center"/>
    </xf>
    <xf numFmtId="0" fontId="6" fillId="4" borderId="0" xfId="0" applyFont="1" applyFill="1" applyBorder="1"/>
    <xf numFmtId="0" fontId="7" fillId="2" borderId="0" xfId="0" applyFont="1" applyFill="1" applyBorder="1" applyAlignment="1">
      <alignment horizontal="center"/>
    </xf>
    <xf numFmtId="2" fontId="6" fillId="3" borderId="0" xfId="0" applyNumberFormat="1" applyFont="1" applyFill="1"/>
    <xf numFmtId="2" fontId="6" fillId="4" borderId="0" xfId="0" applyNumberFormat="1" applyFont="1" applyFill="1"/>
    <xf numFmtId="0" fontId="7" fillId="2" borderId="21" xfId="0" applyFont="1" applyFill="1" applyBorder="1" applyAlignment="1">
      <alignment horizontal="center"/>
    </xf>
    <xf numFmtId="0" fontId="1" fillId="2" borderId="12" xfId="0" applyFont="1" applyFill="1" applyBorder="1"/>
    <xf numFmtId="0" fontId="7" fillId="2" borderId="13" xfId="0" applyFont="1" applyFill="1" applyBorder="1" applyAlignment="1">
      <alignment horizontal="center"/>
    </xf>
    <xf numFmtId="0" fontId="7" fillId="2" borderId="14" xfId="0" applyFont="1" applyFill="1" applyBorder="1" applyAlignment="1">
      <alignment horizontal="center"/>
    </xf>
    <xf numFmtId="0" fontId="0" fillId="3" borderId="15" xfId="0" applyFill="1" applyBorder="1"/>
    <xf numFmtId="2" fontId="6" fillId="3" borderId="16" xfId="0" applyNumberFormat="1" applyFont="1" applyFill="1" applyBorder="1"/>
    <xf numFmtId="2" fontId="6" fillId="3" borderId="17" xfId="0" applyNumberFormat="1" applyFont="1" applyFill="1" applyBorder="1"/>
    <xf numFmtId="0" fontId="6" fillId="4" borderId="12" xfId="0" applyFont="1" applyFill="1" applyBorder="1"/>
    <xf numFmtId="176" fontId="6" fillId="4" borderId="13" xfId="0" applyNumberFormat="1" applyFont="1" applyFill="1" applyBorder="1"/>
    <xf numFmtId="176" fontId="6" fillId="4" borderId="14" xfId="0" applyNumberFormat="1" applyFont="1" applyFill="1" applyBorder="1"/>
    <xf numFmtId="2" fontId="6" fillId="3" borderId="0" xfId="0" applyNumberFormat="1" applyFont="1" applyFill="1" applyBorder="1"/>
    <xf numFmtId="0" fontId="6" fillId="3" borderId="21" xfId="0" applyFont="1" applyFill="1" applyBorder="1" applyAlignment="1">
      <alignment horizontal="center"/>
    </xf>
    <xf numFmtId="0" fontId="0" fillId="3" borderId="12" xfId="0" applyFill="1" applyBorder="1"/>
    <xf numFmtId="2" fontId="0" fillId="3" borderId="0" xfId="0" applyNumberFormat="1" applyFill="1" applyBorder="1"/>
    <xf numFmtId="0" fontId="6" fillId="0" borderId="0" xfId="0" applyFont="1"/>
    <xf numFmtId="0" fontId="6" fillId="3" borderId="23" xfId="0" applyFont="1" applyFill="1" applyBorder="1" applyAlignment="1">
      <alignment horizontal="center"/>
    </xf>
    <xf numFmtId="0" fontId="0" fillId="3" borderId="18" xfId="0" applyFill="1" applyBorder="1"/>
    <xf numFmtId="0" fontId="7" fillId="2" borderId="12" xfId="0" applyFont="1" applyFill="1" applyBorder="1" applyAlignment="1">
      <alignment horizontal="center"/>
    </xf>
    <xf numFmtId="0" fontId="6" fillId="3" borderId="18" xfId="0" applyFont="1" applyFill="1" applyBorder="1" applyAlignment="1">
      <alignment horizontal="center"/>
    </xf>
    <xf numFmtId="2" fontId="6" fillId="3" borderId="23" xfId="0" applyNumberFormat="1" applyFont="1" applyFill="1" applyBorder="1"/>
    <xf numFmtId="0" fontId="6" fillId="3" borderId="15" xfId="0" applyFont="1" applyFill="1" applyBorder="1"/>
    <xf numFmtId="0" fontId="6" fillId="3" borderId="18" xfId="0" applyFont="1" applyFill="1" applyBorder="1"/>
    <xf numFmtId="176" fontId="6" fillId="0" borderId="0" xfId="0" applyNumberFormat="1" applyFont="1"/>
  </cellXfs>
  <cellStyles count="1">
    <cellStyle name="標準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en-US" sz="1200" b="0" i="0">
                <a:latin typeface="Times New Roman"/>
                <a:cs typeface="Times New Roman"/>
              </a:rPr>
              <a:t>Sf(db)</a:t>
            </a:r>
            <a:endParaRPr lang="ja-JP" altLang="en-US" sz="1200" b="0" i="0">
              <a:latin typeface="Times New Roman"/>
              <a:cs typeface="Times New Roman"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1903971242725105E-2"/>
          <c:y val="0.16851851851851801"/>
          <c:w val="0.87983515919205801"/>
          <c:h val="0.68333333333333302"/>
        </c:manualLayout>
      </c:layout>
      <c:lineChart>
        <c:grouping val="standard"/>
        <c:varyColors val="0"/>
        <c:ser>
          <c:idx val="0"/>
          <c:order val="0"/>
          <c:spPr>
            <a:ln>
              <a:solidFill>
                <a:schemeClr val="tx1"/>
              </a:solidFill>
            </a:ln>
          </c:spPr>
          <c:marker>
            <c:symbol val="circle"/>
            <c:size val="9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Sheet1!$AQ$13:$AQ$36</c:f>
              <c:strCache>
                <c:ptCount val="24"/>
                <c:pt idx="0">
                  <c:v>A1</c:v>
                </c:pt>
                <c:pt idx="1">
                  <c:v>A2</c:v>
                </c:pt>
                <c:pt idx="2">
                  <c:v>A3</c:v>
                </c:pt>
                <c:pt idx="3">
                  <c:v>A4</c:v>
                </c:pt>
                <c:pt idx="5">
                  <c:v>B1</c:v>
                </c:pt>
                <c:pt idx="6">
                  <c:v>B2</c:v>
                </c:pt>
                <c:pt idx="7">
                  <c:v>B3</c:v>
                </c:pt>
                <c:pt idx="9">
                  <c:v>C1</c:v>
                </c:pt>
                <c:pt idx="10">
                  <c:v>C2</c:v>
                </c:pt>
                <c:pt idx="11">
                  <c:v>C3</c:v>
                </c:pt>
                <c:pt idx="13">
                  <c:v>D1</c:v>
                </c:pt>
                <c:pt idx="14">
                  <c:v>D2</c:v>
                </c:pt>
                <c:pt idx="15">
                  <c:v>D3</c:v>
                </c:pt>
                <c:pt idx="17">
                  <c:v>E1</c:v>
                </c:pt>
                <c:pt idx="18">
                  <c:v>E2</c:v>
                </c:pt>
                <c:pt idx="19">
                  <c:v>E3</c:v>
                </c:pt>
                <c:pt idx="21">
                  <c:v>F1</c:v>
                </c:pt>
                <c:pt idx="22">
                  <c:v>F2</c:v>
                </c:pt>
                <c:pt idx="23">
                  <c:v>F3</c:v>
                </c:pt>
              </c:strCache>
            </c:strRef>
          </c:cat>
          <c:val>
            <c:numRef>
              <c:f>Sheet1!$AR$13:$AR$36</c:f>
              <c:numCache>
                <c:formatCode>0.00</c:formatCode>
                <c:ptCount val="24"/>
                <c:pt idx="0">
                  <c:v>-26.444385894678387</c:v>
                </c:pt>
                <c:pt idx="1">
                  <c:v>-17.237742170545683</c:v>
                </c:pt>
                <c:pt idx="2">
                  <c:v>-12.417106487601195</c:v>
                </c:pt>
                <c:pt idx="3">
                  <c:v>-12.304489213782739</c:v>
                </c:pt>
                <c:pt idx="5">
                  <c:v>-15.888228475932946</c:v>
                </c:pt>
                <c:pt idx="6">
                  <c:v>-14.694660475352855</c:v>
                </c:pt>
                <c:pt idx="7">
                  <c:v>-18.446397261091644</c:v>
                </c:pt>
                <c:pt idx="9">
                  <c:v>-16.283532315995014</c:v>
                </c:pt>
                <c:pt idx="10">
                  <c:v>-15.821070817834324</c:v>
                </c:pt>
                <c:pt idx="11">
                  <c:v>-16.924683078548107</c:v>
                </c:pt>
                <c:pt idx="13">
                  <c:v>-16.763166390201345</c:v>
                </c:pt>
                <c:pt idx="14">
                  <c:v>-17.111115326924995</c:v>
                </c:pt>
                <c:pt idx="15">
                  <c:v>-15.155004495251104</c:v>
                </c:pt>
                <c:pt idx="17">
                  <c:v>-16.053218503080878</c:v>
                </c:pt>
                <c:pt idx="18">
                  <c:v>-15.770593352123432</c:v>
                </c:pt>
                <c:pt idx="19">
                  <c:v>-17.205474357173134</c:v>
                </c:pt>
                <c:pt idx="21">
                  <c:v>-16.026469070718331</c:v>
                </c:pt>
                <c:pt idx="22">
                  <c:v>-17.276105354072929</c:v>
                </c:pt>
                <c:pt idx="23">
                  <c:v>-15.726711787586185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70-7A47-A09E-94454F8A41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27217656"/>
        <c:axId val="-2127210200"/>
      </c:lineChart>
      <c:catAx>
        <c:axId val="-21272176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127210200"/>
        <c:crossesAt val="-30"/>
        <c:auto val="1"/>
        <c:lblAlgn val="ctr"/>
        <c:lblOffset val="100"/>
        <c:noMultiLvlLbl val="0"/>
      </c:catAx>
      <c:valAx>
        <c:axId val="-2127210200"/>
        <c:scaling>
          <c:orientation val="minMax"/>
          <c:max val="-10"/>
          <c:min val="-3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-2127217656"/>
        <c:crosses val="autoZero"/>
        <c:crossBetween val="between"/>
        <c:majorUnit val="5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25400</xdr:colOff>
      <xdr:row>12</xdr:row>
      <xdr:rowOff>152400</xdr:rowOff>
    </xdr:from>
    <xdr:to>
      <xdr:col>6</xdr:col>
      <xdr:colOff>596900</xdr:colOff>
      <xdr:row>27</xdr:row>
      <xdr:rowOff>16491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2933700"/>
          <a:ext cx="6985000" cy="3293091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11</xdr:row>
      <xdr:rowOff>203200</xdr:rowOff>
    </xdr:from>
    <xdr:to>
      <xdr:col>12</xdr:col>
      <xdr:colOff>304800</xdr:colOff>
      <xdr:row>22</xdr:row>
      <xdr:rowOff>215900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17000" y="2755900"/>
          <a:ext cx="2870200" cy="2527300"/>
        </a:xfrm>
        <a:prstGeom prst="rect">
          <a:avLst/>
        </a:prstGeom>
      </xdr:spPr>
    </xdr:pic>
    <xdr:clientData/>
  </xdr:twoCellAnchor>
  <xdr:twoCellAnchor>
    <xdr:from>
      <xdr:col>44</xdr:col>
      <xdr:colOff>165100</xdr:colOff>
      <xdr:row>12</xdr:row>
      <xdr:rowOff>63500</xdr:rowOff>
    </xdr:from>
    <xdr:to>
      <xdr:col>50</xdr:col>
      <xdr:colOff>1155700</xdr:colOff>
      <xdr:row>24</xdr:row>
      <xdr:rowOff>63500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M37"/>
  <sheetViews>
    <sheetView tabSelected="1" workbookViewId="0">
      <selection activeCell="CL12" sqref="CL12"/>
    </sheetView>
  </sheetViews>
  <sheetFormatPr baseColWidth="10" defaultColWidth="12.7109375" defaultRowHeight="17"/>
  <cols>
    <col min="1" max="1" width="2.7109375" customWidth="1"/>
    <col min="8" max="8" width="2.42578125" customWidth="1"/>
    <col min="9" max="9" width="3" customWidth="1"/>
    <col min="10" max="10" width="4.7109375" customWidth="1"/>
    <col min="17" max="17" width="2.5703125" customWidth="1"/>
    <col min="18" max="18" width="3" customWidth="1"/>
    <col min="19" max="26" width="2.85546875" customWidth="1"/>
    <col min="27" max="35" width="4.28515625" customWidth="1"/>
    <col min="36" max="36" width="2.7109375" customWidth="1"/>
    <col min="37" max="37" width="2.42578125" customWidth="1"/>
    <col min="38" max="38" width="7.42578125" customWidth="1"/>
    <col min="39" max="39" width="7.7109375" customWidth="1"/>
    <col min="40" max="40" width="2.140625" customWidth="1"/>
    <col min="41" max="41" width="2.7109375" customWidth="1"/>
    <col min="42" max="42" width="6.7109375" customWidth="1"/>
    <col min="43" max="48" width="5.5703125" customWidth="1"/>
    <col min="53" max="53" width="2.5703125" customWidth="1"/>
    <col min="54" max="54" width="3.140625" customWidth="1"/>
    <col min="55" max="55" width="6.85546875" customWidth="1"/>
    <col min="56" max="61" width="3.7109375" customWidth="1"/>
    <col min="62" max="62" width="3.85546875" customWidth="1"/>
    <col min="63" max="63" width="2.42578125" customWidth="1"/>
    <col min="64" max="64" width="2.7109375" customWidth="1"/>
    <col min="68" max="68" width="3" customWidth="1"/>
    <col min="69" max="69" width="2.42578125" customWidth="1"/>
    <col min="70" max="70" width="3.140625" customWidth="1"/>
    <col min="71" max="71" width="5.28515625" customWidth="1"/>
    <col min="72" max="77" width="3.7109375" customWidth="1"/>
    <col min="78" max="86" width="4.28515625" customWidth="1"/>
    <col min="87" max="87" width="3.28515625" customWidth="1"/>
    <col min="88" max="88" width="2.5703125" customWidth="1"/>
    <col min="90" max="90" width="12.5703125" customWidth="1"/>
  </cols>
  <sheetData>
    <row r="1" spans="1:91" ht="23">
      <c r="A1" s="2" t="s">
        <v>0</v>
      </c>
      <c r="B1" s="1"/>
      <c r="C1" s="1"/>
      <c r="D1" s="1"/>
      <c r="E1" s="1"/>
      <c r="F1" s="1"/>
      <c r="G1" s="1"/>
    </row>
    <row r="3" spans="1:91">
      <c r="A3" s="12" t="s">
        <v>1</v>
      </c>
      <c r="B3" s="13"/>
      <c r="C3" s="13"/>
      <c r="D3" s="13"/>
      <c r="E3" s="13"/>
      <c r="F3" s="13"/>
      <c r="G3" s="14"/>
      <c r="I3" s="12" t="s">
        <v>10</v>
      </c>
      <c r="J3" s="13"/>
      <c r="K3" s="13"/>
      <c r="L3" s="13"/>
      <c r="M3" s="13"/>
      <c r="N3" s="13"/>
      <c r="O3" s="13"/>
      <c r="P3" s="14"/>
      <c r="R3" s="12" t="s">
        <v>55</v>
      </c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4"/>
      <c r="AO3" s="12" t="s">
        <v>76</v>
      </c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4"/>
      <c r="BB3" s="12" t="s">
        <v>108</v>
      </c>
      <c r="BC3" s="13"/>
      <c r="BD3" s="13"/>
      <c r="BE3" s="13"/>
      <c r="BF3" s="13"/>
      <c r="BG3" s="13"/>
      <c r="BH3" s="13"/>
      <c r="BI3" s="13"/>
      <c r="BJ3" s="14"/>
      <c r="BL3" s="12" t="s">
        <v>114</v>
      </c>
      <c r="BM3" s="13"/>
      <c r="BN3" s="13"/>
      <c r="BO3" s="13"/>
      <c r="BP3" s="14"/>
      <c r="BR3" s="12" t="s">
        <v>124</v>
      </c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4"/>
    </row>
    <row r="4" spans="1:91">
      <c r="A4" s="3"/>
      <c r="B4" s="4"/>
      <c r="C4" s="4"/>
      <c r="D4" s="4"/>
      <c r="E4" s="4"/>
      <c r="F4" s="4"/>
      <c r="G4" s="5"/>
      <c r="I4" s="3"/>
      <c r="J4" s="4"/>
      <c r="K4" s="4"/>
      <c r="L4" s="4"/>
      <c r="M4" s="4"/>
      <c r="N4" s="4"/>
      <c r="O4" s="4"/>
      <c r="P4" s="5"/>
      <c r="R4" s="3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5"/>
      <c r="AO4" s="3"/>
      <c r="AP4" s="4"/>
      <c r="AQ4" s="4"/>
      <c r="AR4" s="4"/>
      <c r="AS4" s="4"/>
      <c r="AT4" s="4"/>
      <c r="AU4" s="4"/>
      <c r="AV4" s="4"/>
      <c r="AW4" s="4"/>
      <c r="AX4" s="4"/>
      <c r="AY4" s="4"/>
      <c r="AZ4" s="5"/>
      <c r="BB4" s="3"/>
      <c r="BC4" s="4"/>
      <c r="BD4" s="4"/>
      <c r="BE4" s="4"/>
      <c r="BF4" s="4"/>
      <c r="BG4" s="4"/>
      <c r="BH4" s="4"/>
      <c r="BI4" s="4"/>
      <c r="BJ4" s="5"/>
      <c r="BL4" s="3"/>
      <c r="BM4" s="4"/>
      <c r="BN4" s="4"/>
      <c r="BO4" s="4"/>
      <c r="BP4" s="5"/>
      <c r="BR4" s="3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5"/>
    </row>
    <row r="5" spans="1:91">
      <c r="A5" s="6"/>
      <c r="B5" s="7" t="s">
        <v>2</v>
      </c>
      <c r="C5" s="7"/>
      <c r="D5" s="7"/>
      <c r="E5" s="7"/>
      <c r="F5" s="7"/>
      <c r="G5" s="8"/>
      <c r="I5" s="6"/>
      <c r="J5" s="7" t="s">
        <v>11</v>
      </c>
      <c r="K5" s="7"/>
      <c r="L5" s="7" t="s">
        <v>12</v>
      </c>
      <c r="M5" s="7"/>
      <c r="N5" s="7"/>
      <c r="O5" s="7"/>
      <c r="P5" s="8"/>
      <c r="R5" s="6"/>
      <c r="S5" s="32"/>
      <c r="T5" s="33" t="s">
        <v>56</v>
      </c>
      <c r="U5" s="33" t="s">
        <v>57</v>
      </c>
      <c r="V5" s="33" t="s">
        <v>58</v>
      </c>
      <c r="W5" s="33" t="s">
        <v>59</v>
      </c>
      <c r="X5" s="33" t="s">
        <v>60</v>
      </c>
      <c r="Y5" s="33" t="s">
        <v>61</v>
      </c>
      <c r="Z5" s="32" t="s">
        <v>73</v>
      </c>
      <c r="AA5" s="34"/>
      <c r="AB5" s="34"/>
      <c r="AC5" s="34"/>
      <c r="AD5" s="34"/>
      <c r="AE5" s="34"/>
      <c r="AF5" s="34"/>
      <c r="AG5" s="34"/>
      <c r="AH5" s="34"/>
      <c r="AI5" s="34"/>
      <c r="AJ5" s="8"/>
      <c r="AO5" s="6"/>
      <c r="AP5" s="52"/>
      <c r="AQ5" s="53" t="s">
        <v>81</v>
      </c>
      <c r="AR5" s="53" t="s">
        <v>82</v>
      </c>
      <c r="AS5" s="53" t="s">
        <v>83</v>
      </c>
      <c r="AT5" s="53" t="s">
        <v>84</v>
      </c>
      <c r="AU5" s="53" t="s">
        <v>85</v>
      </c>
      <c r="AV5" s="54" t="s">
        <v>87</v>
      </c>
      <c r="AW5" s="7"/>
      <c r="AX5" s="7"/>
      <c r="AY5" s="7"/>
      <c r="AZ5" s="8"/>
      <c r="BB5" s="6"/>
      <c r="BC5" s="52"/>
      <c r="BD5" s="51" t="s">
        <v>81</v>
      </c>
      <c r="BE5" s="51" t="s">
        <v>110</v>
      </c>
      <c r="BF5" s="51" t="s">
        <v>111</v>
      </c>
      <c r="BG5" s="51" t="s">
        <v>84</v>
      </c>
      <c r="BH5" s="51" t="s">
        <v>112</v>
      </c>
      <c r="BI5" s="51" t="s">
        <v>113</v>
      </c>
      <c r="BJ5" s="8"/>
      <c r="BL5" s="6"/>
      <c r="BM5" s="7" t="s">
        <v>115</v>
      </c>
      <c r="BN5" s="7" t="s">
        <v>119</v>
      </c>
      <c r="BO5" s="64">
        <f>AQ9+AR7+AT8-2*AVERAGE(AV6:AV8)</f>
        <v>-9.4679633761350672</v>
      </c>
      <c r="BP5" s="8"/>
      <c r="BR5" s="6"/>
      <c r="BS5" s="52" t="s">
        <v>125</v>
      </c>
      <c r="BT5" s="51" t="s">
        <v>128</v>
      </c>
      <c r="BU5" s="51" t="s">
        <v>129</v>
      </c>
      <c r="BV5" s="51" t="s">
        <v>130</v>
      </c>
      <c r="BW5" s="51" t="s">
        <v>131</v>
      </c>
      <c r="BX5" s="51" t="s">
        <v>132</v>
      </c>
      <c r="BY5" s="68" t="s">
        <v>133</v>
      </c>
      <c r="BZ5" s="51" t="s">
        <v>62</v>
      </c>
      <c r="CA5" s="51" t="s">
        <v>63</v>
      </c>
      <c r="CB5" s="51" t="s">
        <v>64</v>
      </c>
      <c r="CC5" s="51" t="s">
        <v>65</v>
      </c>
      <c r="CD5" s="51" t="s">
        <v>66</v>
      </c>
      <c r="CE5" s="51" t="s">
        <v>67</v>
      </c>
      <c r="CF5" s="51" t="s">
        <v>68</v>
      </c>
      <c r="CG5" s="51" t="s">
        <v>69</v>
      </c>
      <c r="CH5" s="51" t="s">
        <v>70</v>
      </c>
      <c r="CI5" s="8"/>
      <c r="CK5" s="68" t="s">
        <v>134</v>
      </c>
      <c r="CL5" s="51" t="s">
        <v>135</v>
      </c>
    </row>
    <row r="6" spans="1:91">
      <c r="A6" s="6"/>
      <c r="B6" s="7" t="s">
        <v>3</v>
      </c>
      <c r="C6" s="7"/>
      <c r="D6" s="7"/>
      <c r="E6" s="7"/>
      <c r="F6" s="7"/>
      <c r="G6" s="8"/>
      <c r="I6" s="9"/>
      <c r="J6" s="10"/>
      <c r="K6" s="10"/>
      <c r="L6" s="10"/>
      <c r="M6" s="10"/>
      <c r="N6" s="10"/>
      <c r="O6" s="10"/>
      <c r="P6" s="11"/>
      <c r="R6" s="6"/>
      <c r="S6" s="35" t="s">
        <v>72</v>
      </c>
      <c r="T6" s="36" t="s">
        <v>71</v>
      </c>
      <c r="U6" s="36">
        <v>3</v>
      </c>
      <c r="V6" s="36">
        <v>4</v>
      </c>
      <c r="W6" s="36">
        <v>5</v>
      </c>
      <c r="X6" s="36">
        <v>6</v>
      </c>
      <c r="Y6" s="36">
        <v>7</v>
      </c>
      <c r="Z6" s="35">
        <v>8</v>
      </c>
      <c r="AA6" s="36" t="s">
        <v>62</v>
      </c>
      <c r="AB6" s="36" t="s">
        <v>63</v>
      </c>
      <c r="AC6" s="36" t="s">
        <v>64</v>
      </c>
      <c r="AD6" s="36" t="s">
        <v>65</v>
      </c>
      <c r="AE6" s="36" t="s">
        <v>66</v>
      </c>
      <c r="AF6" s="36" t="s">
        <v>67</v>
      </c>
      <c r="AG6" s="36" t="s">
        <v>68</v>
      </c>
      <c r="AH6" s="36" t="s">
        <v>69</v>
      </c>
      <c r="AI6" s="36" t="s">
        <v>70</v>
      </c>
      <c r="AJ6" s="8"/>
      <c r="AL6" s="48" t="s">
        <v>74</v>
      </c>
      <c r="AM6" s="48" t="s">
        <v>75</v>
      </c>
      <c r="AO6" s="6"/>
      <c r="AP6" s="55" t="s">
        <v>77</v>
      </c>
      <c r="AQ6" s="56">
        <f>AVERAGEIF(T7:T24,1,AM7:AM24)</f>
        <v>-26.444385894678387</v>
      </c>
      <c r="AR6" s="56">
        <f>AVERAGEIF(U7:U24,1,$AM$7:$AM$24)</f>
        <v>-15.888228475932946</v>
      </c>
      <c r="AS6" s="56">
        <f t="shared" ref="AS6:AV6" si="0">AVERAGEIF(V7:V24,1,$AM$7:$AM$24)</f>
        <v>-16.283532315995014</v>
      </c>
      <c r="AT6" s="56">
        <f t="shared" si="0"/>
        <v>-16.763166390201345</v>
      </c>
      <c r="AU6" s="56">
        <f t="shared" si="0"/>
        <v>-16.053218503080878</v>
      </c>
      <c r="AV6" s="57">
        <f t="shared" si="0"/>
        <v>-16.026469070718331</v>
      </c>
      <c r="AW6" s="7"/>
      <c r="AX6" s="7"/>
      <c r="AY6" s="7"/>
      <c r="AZ6" s="8"/>
      <c r="BB6" s="6"/>
      <c r="BC6" s="55" t="s">
        <v>107</v>
      </c>
      <c r="BD6" s="44">
        <v>4</v>
      </c>
      <c r="BE6" s="44">
        <v>2</v>
      </c>
      <c r="BF6" s="44">
        <v>3</v>
      </c>
      <c r="BG6" s="44">
        <v>3</v>
      </c>
      <c r="BH6" s="44">
        <v>2</v>
      </c>
      <c r="BI6" s="44">
        <v>3</v>
      </c>
      <c r="BJ6" s="8"/>
      <c r="BL6" s="6"/>
      <c r="BM6" s="7" t="s">
        <v>120</v>
      </c>
      <c r="BN6" s="7" t="s">
        <v>121</v>
      </c>
      <c r="BO6" s="64">
        <f>AQ8+AR7+AT7-2*AVERAGE(AV6:AV8)</f>
        <v>-11.536691481627415</v>
      </c>
      <c r="BP6" s="8"/>
      <c r="BR6" s="6"/>
      <c r="BS6" s="55" t="s">
        <v>126</v>
      </c>
      <c r="BT6" s="44">
        <v>4</v>
      </c>
      <c r="BU6" s="44">
        <v>2</v>
      </c>
      <c r="BV6" s="44">
        <v>3</v>
      </c>
      <c r="BW6" s="44">
        <v>3</v>
      </c>
      <c r="BX6" s="44">
        <v>2</v>
      </c>
      <c r="BY6" s="37">
        <v>3</v>
      </c>
      <c r="BZ6" s="44">
        <v>1</v>
      </c>
      <c r="CA6" s="44">
        <v>1</v>
      </c>
      <c r="CB6" s="44">
        <v>1</v>
      </c>
      <c r="CC6" s="44">
        <v>1</v>
      </c>
      <c r="CD6" s="44">
        <v>1</v>
      </c>
      <c r="CE6" s="44">
        <v>1</v>
      </c>
      <c r="CF6" s="44">
        <v>1</v>
      </c>
      <c r="CG6" s="44">
        <v>1</v>
      </c>
      <c r="CH6" s="44">
        <v>1</v>
      </c>
      <c r="CI6" s="8"/>
      <c r="CK6" s="71">
        <f>SUMSQ(BZ6:CH6)</f>
        <v>9</v>
      </c>
      <c r="CL6" s="49">
        <f>10*LOG(1/CK6)</f>
        <v>-9.5424250943932485</v>
      </c>
    </row>
    <row r="7" spans="1:91">
      <c r="A7" s="9"/>
      <c r="B7" s="10"/>
      <c r="C7" s="10"/>
      <c r="D7" s="10"/>
      <c r="E7" s="10"/>
      <c r="F7" s="10"/>
      <c r="G7" s="11"/>
      <c r="R7" s="6"/>
      <c r="S7" s="37">
        <v>1</v>
      </c>
      <c r="T7" s="44">
        <v>1</v>
      </c>
      <c r="U7" s="44">
        <v>1</v>
      </c>
      <c r="V7" s="44">
        <v>1</v>
      </c>
      <c r="W7" s="44">
        <v>1</v>
      </c>
      <c r="X7" s="44">
        <v>1</v>
      </c>
      <c r="Y7" s="44">
        <v>1</v>
      </c>
      <c r="Z7" s="37">
        <v>1</v>
      </c>
      <c r="AA7" s="45">
        <v>7</v>
      </c>
      <c r="AB7" s="45">
        <v>7</v>
      </c>
      <c r="AC7" s="45">
        <v>7</v>
      </c>
      <c r="AD7" s="45">
        <v>7</v>
      </c>
      <c r="AE7" s="45">
        <v>7</v>
      </c>
      <c r="AF7" s="45">
        <v>7</v>
      </c>
      <c r="AG7" s="45">
        <v>7</v>
      </c>
      <c r="AH7" s="45">
        <v>7</v>
      </c>
      <c r="AI7" s="45">
        <v>7</v>
      </c>
      <c r="AJ7" s="8"/>
      <c r="AL7" s="38">
        <f>SUMSQ(AA7:AI7)</f>
        <v>441</v>
      </c>
      <c r="AM7" s="49">
        <f>10*LOG(1/AL7)</f>
        <v>-26.444385894678387</v>
      </c>
      <c r="AO7" s="6"/>
      <c r="AP7" s="55" t="s">
        <v>78</v>
      </c>
      <c r="AQ7" s="56">
        <f>AVERAGEIF(T7:T24,2,AM7:AM24)</f>
        <v>-17.237742170545683</v>
      </c>
      <c r="AR7" s="56">
        <f>AVERAGEIF(U7:U24,2,$AM$7:$AM$24)</f>
        <v>-14.694660475352855</v>
      </c>
      <c r="AS7" s="56">
        <f t="shared" ref="AS7:AV7" si="1">AVERAGEIF(V7:V24,2,$AM$7:$AM$24)</f>
        <v>-15.821070817834324</v>
      </c>
      <c r="AT7" s="56">
        <f t="shared" si="1"/>
        <v>-17.111115326924995</v>
      </c>
      <c r="AU7" s="56">
        <f t="shared" si="1"/>
        <v>-15.770593352123432</v>
      </c>
      <c r="AV7" s="57">
        <f t="shared" si="1"/>
        <v>-17.276105354072929</v>
      </c>
      <c r="AW7" s="7"/>
      <c r="AX7" s="7"/>
      <c r="AY7" s="7"/>
      <c r="AZ7" s="8"/>
      <c r="BB7" s="6"/>
      <c r="BC7" s="63" t="s">
        <v>109</v>
      </c>
      <c r="BD7" s="62">
        <v>3</v>
      </c>
      <c r="BE7" s="62">
        <v>2</v>
      </c>
      <c r="BF7" s="62">
        <v>2</v>
      </c>
      <c r="BG7" s="62">
        <v>2</v>
      </c>
      <c r="BH7" s="62">
        <v>2</v>
      </c>
      <c r="BI7" s="62">
        <v>2</v>
      </c>
      <c r="BJ7" s="8"/>
      <c r="BL7" s="6"/>
      <c r="BM7" s="7"/>
      <c r="BN7" s="7"/>
      <c r="BO7" s="7"/>
      <c r="BP7" s="8"/>
      <c r="BR7" s="6"/>
      <c r="BS7" s="67" t="s">
        <v>127</v>
      </c>
      <c r="BT7" s="66">
        <v>3</v>
      </c>
      <c r="BU7" s="66">
        <v>2</v>
      </c>
      <c r="BV7" s="66">
        <v>2</v>
      </c>
      <c r="BW7" s="66">
        <v>2</v>
      </c>
      <c r="BX7" s="66">
        <v>2</v>
      </c>
      <c r="BY7" s="69">
        <v>2</v>
      </c>
      <c r="BZ7" s="66">
        <v>1</v>
      </c>
      <c r="CA7" s="66">
        <v>1</v>
      </c>
      <c r="CB7" s="66">
        <v>2</v>
      </c>
      <c r="CC7" s="66">
        <v>1</v>
      </c>
      <c r="CD7" s="66">
        <v>1</v>
      </c>
      <c r="CE7" s="66">
        <v>2</v>
      </c>
      <c r="CF7" s="66">
        <v>1</v>
      </c>
      <c r="CG7" s="66">
        <v>1</v>
      </c>
      <c r="CH7" s="66">
        <v>1</v>
      </c>
      <c r="CI7" s="8"/>
      <c r="CK7" s="72">
        <f>SUMSQ(BZ7:CH7)</f>
        <v>15</v>
      </c>
      <c r="CL7" s="70">
        <f>10*LOG(1/CK7)</f>
        <v>-11.760912590556813</v>
      </c>
    </row>
    <row r="8" spans="1:91">
      <c r="I8" s="12" t="s">
        <v>14</v>
      </c>
      <c r="J8" s="13"/>
      <c r="K8" s="13"/>
      <c r="L8" s="13"/>
      <c r="M8" s="13"/>
      <c r="N8" s="13"/>
      <c r="O8" s="13"/>
      <c r="P8" s="14"/>
      <c r="R8" s="6"/>
      <c r="S8" s="37">
        <v>2</v>
      </c>
      <c r="T8" s="44">
        <v>1</v>
      </c>
      <c r="U8" s="44">
        <v>2</v>
      </c>
      <c r="V8" s="44">
        <v>2</v>
      </c>
      <c r="W8" s="44">
        <v>2</v>
      </c>
      <c r="X8" s="44">
        <v>2</v>
      </c>
      <c r="Y8" s="44">
        <v>2</v>
      </c>
      <c r="Z8" s="37">
        <v>2</v>
      </c>
      <c r="AA8" s="45">
        <v>7</v>
      </c>
      <c r="AB8" s="45">
        <v>7</v>
      </c>
      <c r="AC8" s="45">
        <v>7</v>
      </c>
      <c r="AD8" s="45">
        <v>7</v>
      </c>
      <c r="AE8" s="45">
        <v>7</v>
      </c>
      <c r="AF8" s="45">
        <v>7</v>
      </c>
      <c r="AG8" s="45">
        <v>7</v>
      </c>
      <c r="AH8" s="45">
        <v>7</v>
      </c>
      <c r="AI8" s="45">
        <v>7</v>
      </c>
      <c r="AJ8" s="8"/>
      <c r="AL8" s="38">
        <f t="shared" ref="AL8:AL24" si="2">SUMSQ(AA8:AI8)</f>
        <v>441</v>
      </c>
      <c r="AM8" s="49">
        <f t="shared" ref="AM8:AM24" si="3">10*LOG(1/AL8)</f>
        <v>-26.444385894678387</v>
      </c>
      <c r="AO8" s="6"/>
      <c r="AP8" s="55" t="s">
        <v>79</v>
      </c>
      <c r="AQ8" s="56">
        <f>AVERAGEIF(T7:T24,3,AM7:AM24)</f>
        <v>-12.417106487601195</v>
      </c>
      <c r="AR8" s="56">
        <f>AVERAGEIF(U7:U24,3,$AM$7:$AM$24)</f>
        <v>-18.446397261091644</v>
      </c>
      <c r="AS8" s="56">
        <f t="shared" ref="AS8:AV8" si="4">AVERAGEIF(V7:V24,3,$AM$7:$AM$24)</f>
        <v>-16.924683078548107</v>
      </c>
      <c r="AT8" s="56">
        <f t="shared" si="4"/>
        <v>-15.155004495251104</v>
      </c>
      <c r="AU8" s="56">
        <f t="shared" si="4"/>
        <v>-17.205474357173134</v>
      </c>
      <c r="AV8" s="57">
        <f t="shared" si="4"/>
        <v>-15.726711787586185</v>
      </c>
      <c r="AW8" s="7"/>
      <c r="AX8" s="7"/>
      <c r="AY8" s="7"/>
      <c r="AZ8" s="8"/>
      <c r="BB8" s="9"/>
      <c r="BC8" s="10"/>
      <c r="BD8" s="10"/>
      <c r="BE8" s="10"/>
      <c r="BF8" s="10"/>
      <c r="BG8" s="10"/>
      <c r="BH8" s="10"/>
      <c r="BI8" s="10"/>
      <c r="BJ8" s="11"/>
      <c r="BL8" s="6"/>
      <c r="BM8" s="7" t="s">
        <v>122</v>
      </c>
      <c r="BN8" s="64">
        <f>BO5-BO6</f>
        <v>2.0687281054923474</v>
      </c>
      <c r="BO8" s="7" t="s">
        <v>123</v>
      </c>
      <c r="BP8" s="8"/>
      <c r="BR8" s="9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1"/>
    </row>
    <row r="9" spans="1:91">
      <c r="A9" s="12" t="s">
        <v>4</v>
      </c>
      <c r="B9" s="13"/>
      <c r="C9" s="13"/>
      <c r="D9" s="13"/>
      <c r="E9" s="13"/>
      <c r="F9" s="13"/>
      <c r="G9" s="14"/>
      <c r="I9" s="3"/>
      <c r="J9" s="4"/>
      <c r="K9" s="4"/>
      <c r="L9" s="4"/>
      <c r="M9" s="4"/>
      <c r="N9" s="4"/>
      <c r="O9" s="4"/>
      <c r="P9" s="5"/>
      <c r="R9" s="6"/>
      <c r="S9" s="37">
        <v>3</v>
      </c>
      <c r="T9" s="44">
        <v>1</v>
      </c>
      <c r="U9" s="44">
        <v>3</v>
      </c>
      <c r="V9" s="44">
        <v>3</v>
      </c>
      <c r="W9" s="44">
        <v>3</v>
      </c>
      <c r="X9" s="44">
        <v>3</v>
      </c>
      <c r="Y9" s="44">
        <v>3</v>
      </c>
      <c r="Z9" s="37">
        <v>3</v>
      </c>
      <c r="AA9" s="45">
        <v>7</v>
      </c>
      <c r="AB9" s="45">
        <v>7</v>
      </c>
      <c r="AC9" s="45">
        <v>7</v>
      </c>
      <c r="AD9" s="45">
        <v>7</v>
      </c>
      <c r="AE9" s="45">
        <v>7</v>
      </c>
      <c r="AF9" s="45">
        <v>7</v>
      </c>
      <c r="AG9" s="45">
        <v>7</v>
      </c>
      <c r="AH9" s="45">
        <v>7</v>
      </c>
      <c r="AI9" s="45">
        <v>7</v>
      </c>
      <c r="AJ9" s="8"/>
      <c r="AL9" s="38">
        <f t="shared" si="2"/>
        <v>441</v>
      </c>
      <c r="AM9" s="49">
        <f t="shared" si="3"/>
        <v>-26.444385894678387</v>
      </c>
      <c r="AO9" s="6"/>
      <c r="AP9" s="55" t="s">
        <v>80</v>
      </c>
      <c r="AQ9" s="56">
        <f>AVERAGEIF(T7:T24,4,AM7:AM24)</f>
        <v>-12.304489213782739</v>
      </c>
      <c r="AR9" s="56"/>
      <c r="AS9" s="56"/>
      <c r="AT9" s="56"/>
      <c r="AU9" s="56"/>
      <c r="AV9" s="57"/>
      <c r="AW9" s="7"/>
      <c r="AX9" s="7"/>
      <c r="AY9" s="7"/>
      <c r="AZ9" s="8"/>
      <c r="BL9" s="9"/>
      <c r="BM9" s="10"/>
      <c r="BN9" s="10"/>
      <c r="BO9" s="10"/>
      <c r="BP9" s="11"/>
      <c r="CK9" t="s">
        <v>136</v>
      </c>
      <c r="CL9" s="73">
        <f>CL6-CL7</f>
        <v>2.218487496163565</v>
      </c>
      <c r="CM9" s="65" t="s">
        <v>137</v>
      </c>
    </row>
    <row r="10" spans="1:91">
      <c r="A10" s="3"/>
      <c r="B10" s="4"/>
      <c r="C10" s="4"/>
      <c r="D10" s="4"/>
      <c r="E10" s="4"/>
      <c r="F10" s="4"/>
      <c r="G10" s="5"/>
      <c r="I10" s="6"/>
      <c r="J10" s="17" t="s">
        <v>15</v>
      </c>
      <c r="K10" s="18" t="s">
        <v>16</v>
      </c>
      <c r="L10" s="18" t="s">
        <v>17</v>
      </c>
      <c r="M10" s="18" t="s">
        <v>18</v>
      </c>
      <c r="N10" s="18" t="s">
        <v>25</v>
      </c>
      <c r="O10" s="19" t="s">
        <v>23</v>
      </c>
      <c r="P10" s="8"/>
      <c r="R10" s="6"/>
      <c r="S10" s="39">
        <v>4</v>
      </c>
      <c r="T10" s="46">
        <v>2</v>
      </c>
      <c r="U10" s="46">
        <v>1</v>
      </c>
      <c r="V10" s="46">
        <v>1</v>
      </c>
      <c r="W10" s="46">
        <v>2</v>
      </c>
      <c r="X10" s="46">
        <v>2</v>
      </c>
      <c r="Y10" s="46">
        <v>3</v>
      </c>
      <c r="Z10" s="39">
        <v>3</v>
      </c>
      <c r="AA10" s="47">
        <v>1</v>
      </c>
      <c r="AB10" s="47">
        <v>3</v>
      </c>
      <c r="AC10" s="47">
        <v>5</v>
      </c>
      <c r="AD10" s="47">
        <v>4</v>
      </c>
      <c r="AE10" s="47">
        <v>1</v>
      </c>
      <c r="AF10" s="47">
        <v>3</v>
      </c>
      <c r="AG10" s="47">
        <v>1</v>
      </c>
      <c r="AH10" s="47">
        <v>1</v>
      </c>
      <c r="AI10" s="47">
        <v>4</v>
      </c>
      <c r="AJ10" s="8"/>
      <c r="AL10" s="40">
        <f t="shared" si="2"/>
        <v>79</v>
      </c>
      <c r="AM10" s="50">
        <f t="shared" si="3"/>
        <v>-18.976270912904415</v>
      </c>
      <c r="AO10" s="6"/>
      <c r="AP10" s="58" t="s">
        <v>86</v>
      </c>
      <c r="AQ10" s="59">
        <f>MAX(AQ6:AQ9)-MIN(AQ6:AQ9)</f>
        <v>14.139896680895648</v>
      </c>
      <c r="AR10" s="59">
        <f t="shared" ref="AR10:AV10" si="5">MAX(AR6:AR9)-MIN(AR6:AR9)</f>
        <v>3.7517367857387889</v>
      </c>
      <c r="AS10" s="59">
        <f t="shared" si="5"/>
        <v>1.103612260713783</v>
      </c>
      <c r="AT10" s="59">
        <f t="shared" si="5"/>
        <v>1.9561108316738913</v>
      </c>
      <c r="AU10" s="59">
        <f t="shared" si="5"/>
        <v>1.4348810050497018</v>
      </c>
      <c r="AV10" s="60">
        <f t="shared" si="5"/>
        <v>1.549393566486744</v>
      </c>
      <c r="AW10" s="7"/>
      <c r="AX10" s="7"/>
      <c r="AY10" s="7"/>
      <c r="AZ10" s="8"/>
    </row>
    <row r="11" spans="1:91">
      <c r="A11" s="6"/>
      <c r="B11" s="15" t="s">
        <v>5</v>
      </c>
      <c r="C11" s="7"/>
      <c r="D11" s="7"/>
      <c r="E11" s="7"/>
      <c r="F11" s="7"/>
      <c r="G11" s="8"/>
      <c r="I11" s="6"/>
      <c r="J11" s="20" t="s">
        <v>19</v>
      </c>
      <c r="K11" s="21" t="s">
        <v>20</v>
      </c>
      <c r="L11" s="22" t="s">
        <v>21</v>
      </c>
      <c r="M11" s="22" t="s">
        <v>22</v>
      </c>
      <c r="N11" s="22" t="s">
        <v>25</v>
      </c>
      <c r="O11" s="23" t="s">
        <v>24</v>
      </c>
      <c r="P11" s="8"/>
      <c r="R11" s="6"/>
      <c r="S11" s="39">
        <v>5</v>
      </c>
      <c r="T11" s="46">
        <v>2</v>
      </c>
      <c r="U11" s="46">
        <v>2</v>
      </c>
      <c r="V11" s="46">
        <v>2</v>
      </c>
      <c r="W11" s="46">
        <v>3</v>
      </c>
      <c r="X11" s="46">
        <v>3</v>
      </c>
      <c r="Y11" s="46">
        <v>1</v>
      </c>
      <c r="Z11" s="39">
        <v>1</v>
      </c>
      <c r="AA11" s="47">
        <v>1</v>
      </c>
      <c r="AB11" s="47">
        <v>4</v>
      </c>
      <c r="AC11" s="47">
        <v>6</v>
      </c>
      <c r="AD11" s="47">
        <v>1</v>
      </c>
      <c r="AE11" s="47">
        <v>3</v>
      </c>
      <c r="AF11" s="47">
        <v>1</v>
      </c>
      <c r="AG11" s="47">
        <v>3</v>
      </c>
      <c r="AH11" s="47">
        <v>1</v>
      </c>
      <c r="AI11" s="47">
        <v>4</v>
      </c>
      <c r="AJ11" s="8"/>
      <c r="AL11" s="40">
        <f t="shared" si="2"/>
        <v>90</v>
      </c>
      <c r="AM11" s="50">
        <f t="shared" si="3"/>
        <v>-19.542425094393248</v>
      </c>
      <c r="AO11" s="6"/>
      <c r="AP11" s="7"/>
      <c r="AQ11" s="7" t="s">
        <v>116</v>
      </c>
      <c r="AR11" s="7" t="s">
        <v>117</v>
      </c>
      <c r="AS11" s="7"/>
      <c r="AT11" s="7" t="s">
        <v>118</v>
      </c>
      <c r="AU11" s="7"/>
      <c r="AV11" s="7"/>
      <c r="AW11" s="7"/>
      <c r="AX11" s="7"/>
      <c r="AY11" s="7"/>
      <c r="AZ11" s="8"/>
    </row>
    <row r="12" spans="1:91">
      <c r="A12" s="6"/>
      <c r="B12" s="16" t="s">
        <v>6</v>
      </c>
      <c r="C12" s="7"/>
      <c r="D12" s="7"/>
      <c r="E12" s="7"/>
      <c r="F12" s="7"/>
      <c r="G12" s="8"/>
      <c r="I12" s="6"/>
      <c r="J12" s="7"/>
      <c r="K12" s="7"/>
      <c r="L12" s="7"/>
      <c r="M12" s="7"/>
      <c r="N12" s="7"/>
      <c r="O12" s="7"/>
      <c r="P12" s="8"/>
      <c r="R12" s="6"/>
      <c r="S12" s="39">
        <v>6</v>
      </c>
      <c r="T12" s="46">
        <v>2</v>
      </c>
      <c r="U12" s="46">
        <v>3</v>
      </c>
      <c r="V12" s="46">
        <v>3</v>
      </c>
      <c r="W12" s="46">
        <v>1</v>
      </c>
      <c r="X12" s="46">
        <v>1</v>
      </c>
      <c r="Y12" s="46">
        <v>2</v>
      </c>
      <c r="Z12" s="39">
        <v>2</v>
      </c>
      <c r="AA12" s="47">
        <v>7</v>
      </c>
      <c r="AB12" s="47">
        <v>7</v>
      </c>
      <c r="AC12" s="47">
        <v>7</v>
      </c>
      <c r="AD12" s="47">
        <v>7</v>
      </c>
      <c r="AE12" s="47">
        <v>7</v>
      </c>
      <c r="AF12" s="47">
        <v>7</v>
      </c>
      <c r="AG12" s="47">
        <v>7</v>
      </c>
      <c r="AH12" s="47">
        <v>7</v>
      </c>
      <c r="AI12" s="47">
        <v>7</v>
      </c>
      <c r="AJ12" s="8"/>
      <c r="AL12" s="40">
        <f t="shared" si="2"/>
        <v>441</v>
      </c>
      <c r="AM12" s="50">
        <f t="shared" si="3"/>
        <v>-26.444385894678387</v>
      </c>
      <c r="AO12" s="6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8"/>
    </row>
    <row r="13" spans="1:91">
      <c r="A13" s="6"/>
      <c r="B13" s="7"/>
      <c r="C13" s="7"/>
      <c r="D13" s="7"/>
      <c r="E13" s="7"/>
      <c r="F13" s="7"/>
      <c r="G13" s="8"/>
      <c r="I13" s="6"/>
      <c r="J13" s="7"/>
      <c r="K13" s="7"/>
      <c r="L13" s="7"/>
      <c r="M13" s="7"/>
      <c r="N13" s="7" t="s">
        <v>26</v>
      </c>
      <c r="O13" s="7"/>
      <c r="P13" s="8"/>
      <c r="R13" s="6"/>
      <c r="S13" s="37">
        <v>7</v>
      </c>
      <c r="T13" s="44">
        <v>3</v>
      </c>
      <c r="U13" s="44">
        <v>1</v>
      </c>
      <c r="V13" s="44">
        <v>2</v>
      </c>
      <c r="W13" s="44">
        <v>1</v>
      </c>
      <c r="X13" s="44">
        <v>3</v>
      </c>
      <c r="Y13" s="44">
        <v>2</v>
      </c>
      <c r="Z13" s="37">
        <v>3</v>
      </c>
      <c r="AA13" s="45">
        <v>2</v>
      </c>
      <c r="AB13" s="45">
        <v>1</v>
      </c>
      <c r="AC13" s="45">
        <v>1</v>
      </c>
      <c r="AD13" s="45">
        <v>1</v>
      </c>
      <c r="AE13" s="45">
        <v>1</v>
      </c>
      <c r="AF13" s="45">
        <v>1</v>
      </c>
      <c r="AG13" s="45">
        <v>1</v>
      </c>
      <c r="AH13" s="45">
        <v>1</v>
      </c>
      <c r="AI13" s="45">
        <v>1</v>
      </c>
      <c r="AJ13" s="8"/>
      <c r="AL13" s="38">
        <f t="shared" si="2"/>
        <v>12</v>
      </c>
      <c r="AM13" s="49">
        <f t="shared" si="3"/>
        <v>-10.791812460476249</v>
      </c>
      <c r="AO13" s="6"/>
      <c r="AP13" s="7"/>
      <c r="AQ13" s="45" t="s">
        <v>88</v>
      </c>
      <c r="AR13" s="61">
        <f>AQ6</f>
        <v>-26.444385894678387</v>
      </c>
      <c r="AS13" s="7"/>
      <c r="AT13" s="7"/>
      <c r="AU13" s="7"/>
      <c r="AV13" s="7"/>
      <c r="AW13" s="7"/>
      <c r="AX13" s="7"/>
      <c r="AY13" s="7"/>
      <c r="AZ13" s="8"/>
    </row>
    <row r="14" spans="1:91">
      <c r="A14" s="6"/>
      <c r="B14" s="7"/>
      <c r="C14" s="7"/>
      <c r="D14" s="7"/>
      <c r="E14" s="7"/>
      <c r="F14" s="7"/>
      <c r="G14" s="8"/>
      <c r="I14" s="6"/>
      <c r="J14" s="7"/>
      <c r="K14" s="7"/>
      <c r="L14" s="7"/>
      <c r="M14" s="7"/>
      <c r="N14" s="7"/>
      <c r="O14" s="7"/>
      <c r="P14" s="8"/>
      <c r="R14" s="6"/>
      <c r="S14" s="37">
        <v>8</v>
      </c>
      <c r="T14" s="44">
        <v>3</v>
      </c>
      <c r="U14" s="44">
        <v>2</v>
      </c>
      <c r="V14" s="44">
        <v>3</v>
      </c>
      <c r="W14" s="44">
        <v>2</v>
      </c>
      <c r="X14" s="44">
        <v>1</v>
      </c>
      <c r="Y14" s="44">
        <v>3</v>
      </c>
      <c r="Z14" s="37">
        <v>1</v>
      </c>
      <c r="AA14" s="45">
        <v>1</v>
      </c>
      <c r="AB14" s="45">
        <v>1</v>
      </c>
      <c r="AC14" s="45">
        <v>1</v>
      </c>
      <c r="AD14" s="45">
        <v>2</v>
      </c>
      <c r="AE14" s="45">
        <v>1</v>
      </c>
      <c r="AF14" s="45">
        <v>1</v>
      </c>
      <c r="AG14" s="45">
        <v>1</v>
      </c>
      <c r="AH14" s="45">
        <v>1</v>
      </c>
      <c r="AI14" s="45">
        <v>1</v>
      </c>
      <c r="AJ14" s="8"/>
      <c r="AL14" s="38">
        <f t="shared" si="2"/>
        <v>12</v>
      </c>
      <c r="AM14" s="49">
        <f t="shared" si="3"/>
        <v>-10.791812460476249</v>
      </c>
      <c r="AO14" s="6"/>
      <c r="AP14" s="7"/>
      <c r="AQ14" s="45" t="s">
        <v>89</v>
      </c>
      <c r="AR14" s="61">
        <f>AQ7</f>
        <v>-17.237742170545683</v>
      </c>
      <c r="AS14" s="7"/>
      <c r="AT14" s="7"/>
      <c r="AU14" s="7"/>
      <c r="AV14" s="7"/>
      <c r="AW14" s="7"/>
      <c r="AX14" s="7"/>
      <c r="AY14" s="7"/>
      <c r="AZ14" s="8"/>
    </row>
    <row r="15" spans="1:91">
      <c r="A15" s="6"/>
      <c r="B15" s="7"/>
      <c r="C15" s="7"/>
      <c r="D15" s="7"/>
      <c r="E15" s="7"/>
      <c r="F15" s="7"/>
      <c r="G15" s="8"/>
      <c r="I15" s="6"/>
      <c r="J15" s="7"/>
      <c r="K15" s="7"/>
      <c r="L15" s="7"/>
      <c r="M15" s="7"/>
      <c r="N15" s="7"/>
      <c r="O15" s="7"/>
      <c r="P15" s="8"/>
      <c r="R15" s="6"/>
      <c r="S15" s="37">
        <v>9</v>
      </c>
      <c r="T15" s="44">
        <v>3</v>
      </c>
      <c r="U15" s="44">
        <v>3</v>
      </c>
      <c r="V15" s="44">
        <v>1</v>
      </c>
      <c r="W15" s="44">
        <v>3</v>
      </c>
      <c r="X15" s="44">
        <v>2</v>
      </c>
      <c r="Y15" s="44">
        <v>1</v>
      </c>
      <c r="Z15" s="37">
        <v>2</v>
      </c>
      <c r="AA15" s="45">
        <v>1</v>
      </c>
      <c r="AB15" s="45">
        <v>1</v>
      </c>
      <c r="AC15" s="45">
        <v>1</v>
      </c>
      <c r="AD15" s="45">
        <v>1</v>
      </c>
      <c r="AE15" s="45">
        <v>1</v>
      </c>
      <c r="AF15" s="45">
        <v>3</v>
      </c>
      <c r="AG15" s="45">
        <v>1</v>
      </c>
      <c r="AH15" s="45">
        <v>1</v>
      </c>
      <c r="AI15" s="45">
        <v>1</v>
      </c>
      <c r="AJ15" s="8"/>
      <c r="AL15" s="38">
        <f t="shared" si="2"/>
        <v>17</v>
      </c>
      <c r="AM15" s="49">
        <f t="shared" si="3"/>
        <v>-12.304489213782739</v>
      </c>
      <c r="AO15" s="6"/>
      <c r="AP15" s="7"/>
      <c r="AQ15" s="45" t="s">
        <v>90</v>
      </c>
      <c r="AR15" s="61">
        <f>AQ8</f>
        <v>-12.417106487601195</v>
      </c>
      <c r="AS15" s="7"/>
      <c r="AT15" s="7"/>
      <c r="AU15" s="7"/>
      <c r="AV15" s="7"/>
      <c r="AW15" s="7"/>
      <c r="AX15" s="7"/>
      <c r="AY15" s="7"/>
      <c r="AZ15" s="8"/>
    </row>
    <row r="16" spans="1:91">
      <c r="A16" s="6"/>
      <c r="B16" s="7"/>
      <c r="C16" s="7"/>
      <c r="D16" s="7"/>
      <c r="E16" s="7"/>
      <c r="F16" s="7"/>
      <c r="G16" s="8"/>
      <c r="I16" s="6"/>
      <c r="J16" s="7"/>
      <c r="K16" s="7"/>
      <c r="L16" s="7"/>
      <c r="M16" s="7"/>
      <c r="N16" s="7"/>
      <c r="O16" s="7"/>
      <c r="P16" s="8"/>
      <c r="R16" s="6"/>
      <c r="S16" s="39">
        <v>10</v>
      </c>
      <c r="T16" s="46">
        <v>4</v>
      </c>
      <c r="U16" s="46">
        <v>1</v>
      </c>
      <c r="V16" s="46">
        <v>3</v>
      </c>
      <c r="W16" s="46">
        <v>3</v>
      </c>
      <c r="X16" s="46">
        <v>2</v>
      </c>
      <c r="Y16" s="46">
        <v>2</v>
      </c>
      <c r="Z16" s="39">
        <v>1</v>
      </c>
      <c r="AA16" s="47">
        <v>1</v>
      </c>
      <c r="AB16" s="47">
        <v>1</v>
      </c>
      <c r="AC16" s="47">
        <v>1</v>
      </c>
      <c r="AD16" s="47">
        <v>1</v>
      </c>
      <c r="AE16" s="47">
        <v>1</v>
      </c>
      <c r="AF16" s="47">
        <v>3</v>
      </c>
      <c r="AG16" s="47">
        <v>1</v>
      </c>
      <c r="AH16" s="47">
        <v>1</v>
      </c>
      <c r="AI16" s="47">
        <v>1</v>
      </c>
      <c r="AJ16" s="8"/>
      <c r="AL16" s="40">
        <f t="shared" si="2"/>
        <v>17</v>
      </c>
      <c r="AM16" s="50">
        <f t="shared" si="3"/>
        <v>-12.304489213782739</v>
      </c>
      <c r="AO16" s="6"/>
      <c r="AP16" s="7"/>
      <c r="AQ16" s="45" t="s">
        <v>91</v>
      </c>
      <c r="AR16" s="61">
        <f>AQ9</f>
        <v>-12.304489213782739</v>
      </c>
      <c r="AS16" s="7"/>
      <c r="AT16" s="7"/>
      <c r="AU16" s="7"/>
      <c r="AV16" s="7"/>
      <c r="AW16" s="7"/>
      <c r="AX16" s="7"/>
      <c r="AY16" s="7"/>
      <c r="AZ16" s="8"/>
    </row>
    <row r="17" spans="1:52">
      <c r="A17" s="6"/>
      <c r="B17" s="7"/>
      <c r="C17" s="7"/>
      <c r="D17" s="7"/>
      <c r="E17" s="7"/>
      <c r="F17" s="7"/>
      <c r="G17" s="8"/>
      <c r="I17" s="6"/>
      <c r="J17" s="7"/>
      <c r="K17" s="7"/>
      <c r="L17" s="7"/>
      <c r="M17" s="7"/>
      <c r="N17" s="7"/>
      <c r="O17" s="7"/>
      <c r="P17" s="8"/>
      <c r="R17" s="6"/>
      <c r="S17" s="39">
        <v>11</v>
      </c>
      <c r="T17" s="46">
        <v>4</v>
      </c>
      <c r="U17" s="46">
        <v>2</v>
      </c>
      <c r="V17" s="46">
        <v>1</v>
      </c>
      <c r="W17" s="46">
        <v>1</v>
      </c>
      <c r="X17" s="46">
        <v>3</v>
      </c>
      <c r="Y17" s="46">
        <v>3</v>
      </c>
      <c r="Z17" s="39">
        <v>2</v>
      </c>
      <c r="AA17" s="47">
        <v>1</v>
      </c>
      <c r="AB17" s="47">
        <v>3</v>
      </c>
      <c r="AC17" s="47">
        <v>1</v>
      </c>
      <c r="AD17" s="47">
        <v>1</v>
      </c>
      <c r="AE17" s="47">
        <v>1</v>
      </c>
      <c r="AF17" s="47">
        <v>1</v>
      </c>
      <c r="AG17" s="47">
        <v>1</v>
      </c>
      <c r="AH17" s="47">
        <v>1</v>
      </c>
      <c r="AI17" s="47">
        <v>1</v>
      </c>
      <c r="AJ17" s="8"/>
      <c r="AL17" s="40">
        <f t="shared" si="2"/>
        <v>17</v>
      </c>
      <c r="AM17" s="50">
        <f t="shared" si="3"/>
        <v>-12.304489213782739</v>
      </c>
      <c r="AO17" s="6"/>
      <c r="AP17" s="7"/>
      <c r="AQ17" s="45"/>
      <c r="AR17" s="45"/>
      <c r="AS17" s="7"/>
      <c r="AT17" s="7"/>
      <c r="AU17" s="7"/>
      <c r="AV17" s="7"/>
      <c r="AW17" s="7"/>
      <c r="AX17" s="7"/>
      <c r="AY17" s="7"/>
      <c r="AZ17" s="8"/>
    </row>
    <row r="18" spans="1:52">
      <c r="A18" s="6"/>
      <c r="B18" s="7"/>
      <c r="C18" s="7"/>
      <c r="D18" s="7"/>
      <c r="E18" s="7"/>
      <c r="F18" s="7"/>
      <c r="G18" s="8"/>
      <c r="I18" s="6"/>
      <c r="J18" s="7"/>
      <c r="K18" s="7"/>
      <c r="L18" s="7"/>
      <c r="M18" s="7"/>
      <c r="N18" s="7"/>
      <c r="O18" s="7"/>
      <c r="P18" s="8"/>
      <c r="R18" s="6"/>
      <c r="S18" s="39">
        <v>12</v>
      </c>
      <c r="T18" s="46">
        <v>4</v>
      </c>
      <c r="U18" s="46">
        <v>3</v>
      </c>
      <c r="V18" s="46">
        <v>2</v>
      </c>
      <c r="W18" s="46">
        <v>2</v>
      </c>
      <c r="X18" s="46">
        <v>1</v>
      </c>
      <c r="Y18" s="46">
        <v>1</v>
      </c>
      <c r="Z18" s="39">
        <v>3</v>
      </c>
      <c r="AA18" s="47">
        <v>1</v>
      </c>
      <c r="AB18" s="47">
        <v>1</v>
      </c>
      <c r="AC18" s="47">
        <v>1</v>
      </c>
      <c r="AD18" s="47">
        <v>1</v>
      </c>
      <c r="AE18" s="47">
        <v>1</v>
      </c>
      <c r="AF18" s="47">
        <v>3</v>
      </c>
      <c r="AG18" s="47">
        <v>1</v>
      </c>
      <c r="AH18" s="47">
        <v>1</v>
      </c>
      <c r="AI18" s="47">
        <v>1</v>
      </c>
      <c r="AJ18" s="8"/>
      <c r="AL18" s="40">
        <f t="shared" si="2"/>
        <v>17</v>
      </c>
      <c r="AM18" s="50">
        <f t="shared" si="3"/>
        <v>-12.304489213782739</v>
      </c>
      <c r="AO18" s="6"/>
      <c r="AP18" s="7"/>
      <c r="AQ18" s="45" t="s">
        <v>92</v>
      </c>
      <c r="AR18" s="61">
        <f>AR6</f>
        <v>-15.888228475932946</v>
      </c>
      <c r="AS18" s="7"/>
      <c r="AT18" s="7"/>
      <c r="AU18" s="7"/>
      <c r="AV18" s="7"/>
      <c r="AW18" s="7"/>
      <c r="AX18" s="7"/>
      <c r="AY18" s="7"/>
      <c r="AZ18" s="8"/>
    </row>
    <row r="19" spans="1:52">
      <c r="A19" s="6"/>
      <c r="B19" s="7"/>
      <c r="C19" s="7"/>
      <c r="D19" s="7"/>
      <c r="E19" s="7"/>
      <c r="F19" s="7"/>
      <c r="G19" s="8"/>
      <c r="I19" s="6"/>
      <c r="J19" s="7"/>
      <c r="K19" s="7"/>
      <c r="L19" s="7"/>
      <c r="M19" s="7"/>
      <c r="N19" s="7"/>
      <c r="O19" s="7"/>
      <c r="P19" s="8"/>
      <c r="R19" s="6"/>
      <c r="S19" s="37">
        <v>13</v>
      </c>
      <c r="T19" s="44">
        <v>2</v>
      </c>
      <c r="U19" s="44">
        <v>1</v>
      </c>
      <c r="V19" s="44">
        <v>2</v>
      </c>
      <c r="W19" s="44">
        <v>3</v>
      </c>
      <c r="X19" s="44">
        <v>1</v>
      </c>
      <c r="Y19" s="44">
        <v>3</v>
      </c>
      <c r="Z19" s="37">
        <v>2</v>
      </c>
      <c r="AA19" s="45">
        <v>1</v>
      </c>
      <c r="AB19" s="45">
        <v>1</v>
      </c>
      <c r="AC19" s="45">
        <v>1</v>
      </c>
      <c r="AD19" s="45">
        <v>1</v>
      </c>
      <c r="AE19" s="45">
        <v>1</v>
      </c>
      <c r="AF19" s="45">
        <v>1</v>
      </c>
      <c r="AG19" s="45">
        <v>1</v>
      </c>
      <c r="AH19" s="45">
        <v>2</v>
      </c>
      <c r="AI19" s="45">
        <v>1</v>
      </c>
      <c r="AJ19" s="8"/>
      <c r="AL19" s="38">
        <f t="shared" si="2"/>
        <v>12</v>
      </c>
      <c r="AM19" s="49">
        <f t="shared" si="3"/>
        <v>-10.791812460476249</v>
      </c>
      <c r="AO19" s="6"/>
      <c r="AP19" s="7"/>
      <c r="AQ19" s="45" t="s">
        <v>93</v>
      </c>
      <c r="AR19" s="61">
        <f>AR7</f>
        <v>-14.694660475352855</v>
      </c>
      <c r="AS19" s="7"/>
      <c r="AT19" s="7"/>
      <c r="AU19" s="7"/>
      <c r="AV19" s="7"/>
      <c r="AW19" s="7"/>
      <c r="AX19" s="7"/>
      <c r="AY19" s="7"/>
      <c r="AZ19" s="8"/>
    </row>
    <row r="20" spans="1:52">
      <c r="A20" s="6"/>
      <c r="B20" s="7"/>
      <c r="C20" s="7"/>
      <c r="D20" s="7"/>
      <c r="E20" s="7"/>
      <c r="F20" s="7"/>
      <c r="G20" s="8"/>
      <c r="I20" s="6"/>
      <c r="J20" s="7"/>
      <c r="K20" s="7"/>
      <c r="L20" s="7"/>
      <c r="M20" s="7"/>
      <c r="N20" s="7"/>
      <c r="O20" s="7"/>
      <c r="P20" s="8"/>
      <c r="R20" s="6"/>
      <c r="S20" s="37">
        <v>14</v>
      </c>
      <c r="T20" s="44">
        <v>2</v>
      </c>
      <c r="U20" s="44">
        <v>2</v>
      </c>
      <c r="V20" s="44">
        <v>3</v>
      </c>
      <c r="W20" s="44">
        <v>1</v>
      </c>
      <c r="X20" s="44">
        <v>2</v>
      </c>
      <c r="Y20" s="44">
        <v>1</v>
      </c>
      <c r="Z20" s="37">
        <v>3</v>
      </c>
      <c r="AA20" s="45">
        <v>1</v>
      </c>
      <c r="AB20" s="45">
        <v>1</v>
      </c>
      <c r="AC20" s="45">
        <v>1</v>
      </c>
      <c r="AD20" s="45">
        <v>1</v>
      </c>
      <c r="AE20" s="45">
        <v>1</v>
      </c>
      <c r="AF20" s="45">
        <v>1</v>
      </c>
      <c r="AG20" s="45">
        <v>1</v>
      </c>
      <c r="AH20" s="45">
        <v>1</v>
      </c>
      <c r="AI20" s="45">
        <v>1</v>
      </c>
      <c r="AJ20" s="8"/>
      <c r="AL20" s="38">
        <f t="shared" si="2"/>
        <v>9</v>
      </c>
      <c r="AM20" s="49">
        <f t="shared" si="3"/>
        <v>-9.5424250943932485</v>
      </c>
      <c r="AO20" s="6"/>
      <c r="AP20" s="7"/>
      <c r="AQ20" s="45" t="s">
        <v>94</v>
      </c>
      <c r="AR20" s="61">
        <f>AR8</f>
        <v>-18.446397261091644</v>
      </c>
      <c r="AS20" s="7"/>
      <c r="AT20" s="7"/>
      <c r="AU20" s="7"/>
      <c r="AV20" s="7"/>
      <c r="AW20" s="7"/>
      <c r="AX20" s="7"/>
      <c r="AY20" s="7"/>
      <c r="AZ20" s="8"/>
    </row>
    <row r="21" spans="1:52">
      <c r="A21" s="6"/>
      <c r="B21" s="7"/>
      <c r="C21" s="7"/>
      <c r="D21" s="7"/>
      <c r="E21" s="7"/>
      <c r="F21" s="7"/>
      <c r="G21" s="8"/>
      <c r="I21" s="6"/>
      <c r="J21" s="7"/>
      <c r="K21" s="7"/>
      <c r="L21" s="7"/>
      <c r="M21" s="7"/>
      <c r="N21" s="7"/>
      <c r="O21" s="7"/>
      <c r="P21" s="8"/>
      <c r="R21" s="6"/>
      <c r="S21" s="37">
        <v>15</v>
      </c>
      <c r="T21" s="44">
        <v>2</v>
      </c>
      <c r="U21" s="44">
        <v>3</v>
      </c>
      <c r="V21" s="44">
        <v>1</v>
      </c>
      <c r="W21" s="44">
        <v>2</v>
      </c>
      <c r="X21" s="44">
        <v>3</v>
      </c>
      <c r="Y21" s="44">
        <v>2</v>
      </c>
      <c r="Z21" s="37">
        <v>1</v>
      </c>
      <c r="AA21" s="45">
        <v>3</v>
      </c>
      <c r="AB21" s="45">
        <v>1</v>
      </c>
      <c r="AC21" s="45">
        <v>1</v>
      </c>
      <c r="AD21" s="45">
        <v>1</v>
      </c>
      <c r="AE21" s="45">
        <v>1</v>
      </c>
      <c r="AF21" s="45">
        <v>1</v>
      </c>
      <c r="AG21" s="45">
        <v>1</v>
      </c>
      <c r="AH21" s="45">
        <v>1</v>
      </c>
      <c r="AI21" s="45">
        <v>7</v>
      </c>
      <c r="AJ21" s="8"/>
      <c r="AL21" s="38">
        <f t="shared" si="2"/>
        <v>65</v>
      </c>
      <c r="AM21" s="49">
        <f t="shared" si="3"/>
        <v>-18.129133566428553</v>
      </c>
      <c r="AO21" s="6"/>
      <c r="AP21" s="7"/>
      <c r="AQ21" s="45"/>
      <c r="AR21" s="45"/>
      <c r="AS21" s="7"/>
      <c r="AT21" s="7"/>
      <c r="AU21" s="7"/>
      <c r="AV21" s="7"/>
      <c r="AW21" s="7"/>
      <c r="AX21" s="7"/>
      <c r="AY21" s="7"/>
      <c r="AZ21" s="8"/>
    </row>
    <row r="22" spans="1:52">
      <c r="A22" s="6"/>
      <c r="B22" s="7"/>
      <c r="C22" s="7"/>
      <c r="D22" s="7"/>
      <c r="E22" s="7"/>
      <c r="F22" s="7"/>
      <c r="G22" s="8"/>
      <c r="I22" s="6"/>
      <c r="J22" s="7"/>
      <c r="K22" s="7"/>
      <c r="L22" s="7"/>
      <c r="M22" s="7"/>
      <c r="N22" s="7"/>
      <c r="O22" s="7"/>
      <c r="P22" s="8"/>
      <c r="R22" s="6"/>
      <c r="S22" s="39">
        <v>16</v>
      </c>
      <c r="T22" s="46">
        <v>3</v>
      </c>
      <c r="U22" s="46">
        <v>1</v>
      </c>
      <c r="V22" s="46">
        <v>3</v>
      </c>
      <c r="W22" s="46">
        <v>2</v>
      </c>
      <c r="X22" s="46">
        <v>3</v>
      </c>
      <c r="Y22" s="46">
        <v>1</v>
      </c>
      <c r="Z22" s="39">
        <v>2</v>
      </c>
      <c r="AA22" s="47">
        <v>1</v>
      </c>
      <c r="AB22" s="47">
        <v>1</v>
      </c>
      <c r="AC22" s="47">
        <v>1</v>
      </c>
      <c r="AD22" s="47">
        <v>3</v>
      </c>
      <c r="AE22" s="47">
        <v>1</v>
      </c>
      <c r="AF22" s="47">
        <v>3</v>
      </c>
      <c r="AG22" s="47">
        <v>4</v>
      </c>
      <c r="AH22" s="47">
        <v>1</v>
      </c>
      <c r="AI22" s="47">
        <v>1</v>
      </c>
      <c r="AJ22" s="8"/>
      <c r="AL22" s="40">
        <f t="shared" si="2"/>
        <v>40</v>
      </c>
      <c r="AM22" s="50">
        <f t="shared" si="3"/>
        <v>-16.020599913279622</v>
      </c>
      <c r="AO22" s="6"/>
      <c r="AP22" s="7"/>
      <c r="AQ22" s="45" t="s">
        <v>95</v>
      </c>
      <c r="AR22" s="61">
        <f>AS6</f>
        <v>-16.283532315995014</v>
      </c>
      <c r="AS22" s="7"/>
      <c r="AT22" s="7"/>
      <c r="AU22" s="7"/>
      <c r="AV22" s="7"/>
      <c r="AW22" s="7"/>
      <c r="AX22" s="7"/>
      <c r="AY22" s="7"/>
      <c r="AZ22" s="8"/>
    </row>
    <row r="23" spans="1:52">
      <c r="A23" s="6"/>
      <c r="B23" s="7"/>
      <c r="C23" s="7"/>
      <c r="D23" s="7"/>
      <c r="E23" s="7"/>
      <c r="F23" s="7"/>
      <c r="G23" s="8"/>
      <c r="I23" s="6"/>
      <c r="J23" s="7"/>
      <c r="K23" s="7"/>
      <c r="L23" s="7"/>
      <c r="M23" s="7"/>
      <c r="N23" s="7"/>
      <c r="O23" s="7"/>
      <c r="P23" s="8"/>
      <c r="R23" s="6"/>
      <c r="S23" s="39">
        <v>17</v>
      </c>
      <c r="T23" s="46">
        <v>3</v>
      </c>
      <c r="U23" s="46">
        <v>2</v>
      </c>
      <c r="V23" s="46">
        <v>1</v>
      </c>
      <c r="W23" s="46">
        <v>3</v>
      </c>
      <c r="X23" s="46">
        <v>1</v>
      </c>
      <c r="Y23" s="46">
        <v>2</v>
      </c>
      <c r="Z23" s="39">
        <v>3</v>
      </c>
      <c r="AA23" s="47">
        <v>1</v>
      </c>
      <c r="AB23" s="47">
        <v>1</v>
      </c>
      <c r="AC23" s="47">
        <v>1</v>
      </c>
      <c r="AD23" s="47">
        <v>1</v>
      </c>
      <c r="AE23" s="47">
        <v>1</v>
      </c>
      <c r="AF23" s="47">
        <v>1</v>
      </c>
      <c r="AG23" s="47">
        <v>1</v>
      </c>
      <c r="AH23" s="47">
        <v>1</v>
      </c>
      <c r="AI23" s="47">
        <v>1</v>
      </c>
      <c r="AJ23" s="8"/>
      <c r="AL23" s="40">
        <f t="shared" si="2"/>
        <v>9</v>
      </c>
      <c r="AM23" s="50">
        <f t="shared" si="3"/>
        <v>-9.5424250943932485</v>
      </c>
      <c r="AO23" s="6"/>
      <c r="AP23" s="7"/>
      <c r="AQ23" s="45" t="s">
        <v>96</v>
      </c>
      <c r="AR23" s="61">
        <f t="shared" ref="AR23:AR24" si="6">AS7</f>
        <v>-15.821070817834324</v>
      </c>
      <c r="AS23" s="7"/>
      <c r="AT23" s="7"/>
      <c r="AU23" s="7"/>
      <c r="AV23" s="7"/>
      <c r="AW23" s="7"/>
      <c r="AX23" s="7"/>
      <c r="AY23" s="7"/>
      <c r="AZ23" s="8"/>
    </row>
    <row r="24" spans="1:52">
      <c r="A24" s="6"/>
      <c r="B24" s="7"/>
      <c r="C24" s="7"/>
      <c r="D24" s="7"/>
      <c r="E24" s="7"/>
      <c r="F24" s="7"/>
      <c r="G24" s="8"/>
      <c r="I24" s="9"/>
      <c r="J24" s="10"/>
      <c r="K24" s="10"/>
      <c r="L24" s="10"/>
      <c r="M24" s="10"/>
      <c r="N24" s="10"/>
      <c r="O24" s="10"/>
      <c r="P24" s="11"/>
      <c r="R24" s="6"/>
      <c r="S24" s="41">
        <v>18</v>
      </c>
      <c r="T24" s="42">
        <v>3</v>
      </c>
      <c r="U24" s="42">
        <v>3</v>
      </c>
      <c r="V24" s="42">
        <v>2</v>
      </c>
      <c r="W24" s="42">
        <v>1</v>
      </c>
      <c r="X24" s="42">
        <v>2</v>
      </c>
      <c r="Y24" s="42">
        <v>3</v>
      </c>
      <c r="Z24" s="41">
        <v>1</v>
      </c>
      <c r="AA24" s="43">
        <v>4</v>
      </c>
      <c r="AB24" s="43">
        <v>1</v>
      </c>
      <c r="AC24" s="43">
        <v>3</v>
      </c>
      <c r="AD24" s="43">
        <v>1</v>
      </c>
      <c r="AE24" s="43">
        <v>1</v>
      </c>
      <c r="AF24" s="43">
        <v>1</v>
      </c>
      <c r="AG24" s="43">
        <v>1</v>
      </c>
      <c r="AH24" s="43">
        <v>1</v>
      </c>
      <c r="AI24" s="43">
        <v>1</v>
      </c>
      <c r="AJ24" s="8"/>
      <c r="AL24" s="40">
        <f t="shared" si="2"/>
        <v>32</v>
      </c>
      <c r="AM24" s="50">
        <f t="shared" si="3"/>
        <v>-15.051499783199061</v>
      </c>
      <c r="AO24" s="6"/>
      <c r="AP24" s="7"/>
      <c r="AQ24" s="45" t="s">
        <v>97</v>
      </c>
      <c r="AR24" s="61">
        <f t="shared" si="6"/>
        <v>-16.924683078548107</v>
      </c>
      <c r="AS24" s="7"/>
      <c r="AT24" s="7"/>
      <c r="AU24" s="7"/>
      <c r="AV24" s="7"/>
      <c r="AW24" s="7"/>
      <c r="AX24" s="7"/>
      <c r="AY24" s="7"/>
      <c r="AZ24" s="8"/>
    </row>
    <row r="25" spans="1:52">
      <c r="A25" s="6"/>
      <c r="B25" s="7"/>
      <c r="C25" s="7"/>
      <c r="D25" s="7"/>
      <c r="E25" s="7"/>
      <c r="F25" s="7"/>
      <c r="G25" s="8"/>
      <c r="R25" s="9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1"/>
      <c r="AO25" s="6"/>
      <c r="AP25" s="7"/>
      <c r="AQ25" s="45"/>
      <c r="AR25" s="45"/>
      <c r="AS25" s="7"/>
      <c r="AT25" s="7"/>
      <c r="AU25" s="7"/>
      <c r="AV25" s="7"/>
      <c r="AW25" s="7"/>
      <c r="AX25" s="7"/>
      <c r="AY25" s="7"/>
      <c r="AZ25" s="8"/>
    </row>
    <row r="26" spans="1:52">
      <c r="A26" s="6"/>
      <c r="B26" s="7"/>
      <c r="C26" s="7"/>
      <c r="D26" s="7"/>
      <c r="E26" s="7"/>
      <c r="F26" s="7"/>
      <c r="G26" s="8"/>
      <c r="I26" s="1" t="s">
        <v>13</v>
      </c>
      <c r="J26" s="1"/>
      <c r="K26" s="1"/>
      <c r="L26" s="1"/>
      <c r="M26" s="1"/>
      <c r="N26" s="1"/>
      <c r="O26" s="1"/>
      <c r="P26" s="1"/>
      <c r="AO26" s="6"/>
      <c r="AP26" s="7"/>
      <c r="AQ26" s="45" t="s">
        <v>98</v>
      </c>
      <c r="AR26" s="61">
        <f>AT6</f>
        <v>-16.763166390201345</v>
      </c>
      <c r="AS26" s="7"/>
      <c r="AT26" s="7"/>
      <c r="AU26" s="7"/>
      <c r="AV26" s="7"/>
      <c r="AW26" s="7"/>
      <c r="AX26" s="7"/>
      <c r="AY26" s="7"/>
      <c r="AZ26" s="8"/>
    </row>
    <row r="27" spans="1:52">
      <c r="A27" s="6"/>
      <c r="B27" s="7"/>
      <c r="C27" s="7"/>
      <c r="D27" s="7"/>
      <c r="E27" s="7"/>
      <c r="F27" s="7"/>
      <c r="G27" s="8"/>
      <c r="I27" s="3"/>
      <c r="J27" s="4"/>
      <c r="K27" s="4"/>
      <c r="L27" s="4"/>
      <c r="M27" s="4"/>
      <c r="N27" s="4"/>
      <c r="O27" s="4"/>
      <c r="P27" s="5"/>
      <c r="AO27" s="6"/>
      <c r="AP27" s="7"/>
      <c r="AQ27" s="45" t="s">
        <v>99</v>
      </c>
      <c r="AR27" s="61">
        <f>AT7</f>
        <v>-17.111115326924995</v>
      </c>
      <c r="AS27" s="7"/>
      <c r="AT27" s="7"/>
      <c r="AU27" s="7"/>
      <c r="AV27" s="7"/>
      <c r="AW27" s="7"/>
      <c r="AX27" s="7"/>
      <c r="AY27" s="7"/>
      <c r="AZ27" s="8"/>
    </row>
    <row r="28" spans="1:52">
      <c r="A28" s="9"/>
      <c r="B28" s="10"/>
      <c r="C28" s="10"/>
      <c r="D28" s="10"/>
      <c r="E28" s="10"/>
      <c r="F28" s="10"/>
      <c r="G28" s="11"/>
      <c r="I28" s="6"/>
      <c r="J28" s="17" t="s">
        <v>15</v>
      </c>
      <c r="K28" s="18" t="s">
        <v>16</v>
      </c>
      <c r="L28" s="18" t="s">
        <v>17</v>
      </c>
      <c r="M28" s="18" t="s">
        <v>18</v>
      </c>
      <c r="N28" s="18" t="s">
        <v>27</v>
      </c>
      <c r="O28" s="19" t="s">
        <v>44</v>
      </c>
      <c r="P28" s="8"/>
      <c r="AO28" s="6"/>
      <c r="AP28" s="7"/>
      <c r="AQ28" s="45" t="s">
        <v>100</v>
      </c>
      <c r="AR28" s="61">
        <f>AT8</f>
        <v>-15.155004495251104</v>
      </c>
      <c r="AS28" s="7"/>
      <c r="AT28" s="7"/>
      <c r="AU28" s="7"/>
      <c r="AV28" s="7"/>
      <c r="AW28" s="7"/>
      <c r="AX28" s="7"/>
      <c r="AY28" s="7"/>
      <c r="AZ28" s="8"/>
    </row>
    <row r="29" spans="1:52">
      <c r="I29" s="6"/>
      <c r="J29" s="24" t="s">
        <v>28</v>
      </c>
      <c r="K29" s="25" t="s">
        <v>34</v>
      </c>
      <c r="L29" s="26" t="s">
        <v>40</v>
      </c>
      <c r="M29" s="26" t="s">
        <v>41</v>
      </c>
      <c r="N29" s="26" t="s">
        <v>42</v>
      </c>
      <c r="O29" s="27" t="s">
        <v>43</v>
      </c>
      <c r="P29" s="8"/>
      <c r="AO29" s="6"/>
      <c r="AP29" s="7"/>
      <c r="AQ29" s="45"/>
      <c r="AR29" s="45"/>
      <c r="AS29" s="7"/>
      <c r="AT29" s="7"/>
      <c r="AU29" s="7"/>
      <c r="AV29" s="7"/>
      <c r="AW29" s="7"/>
      <c r="AX29" s="7"/>
      <c r="AY29" s="7"/>
      <c r="AZ29" s="8"/>
    </row>
    <row r="30" spans="1:52">
      <c r="A30" s="12" t="s">
        <v>7</v>
      </c>
      <c r="B30" s="13"/>
      <c r="C30" s="13"/>
      <c r="D30" s="13"/>
      <c r="E30" s="13"/>
      <c r="F30" s="13"/>
      <c r="G30" s="14"/>
      <c r="I30" s="6"/>
      <c r="J30" s="24" t="s">
        <v>29</v>
      </c>
      <c r="K30" s="25" t="s">
        <v>35</v>
      </c>
      <c r="L30" s="26" t="s">
        <v>45</v>
      </c>
      <c r="M30" s="26" t="s">
        <v>46</v>
      </c>
      <c r="N30" s="26" t="s">
        <v>47</v>
      </c>
      <c r="O30" s="27"/>
      <c r="P30" s="8"/>
      <c r="AO30" s="6"/>
      <c r="AP30" s="7"/>
      <c r="AQ30" s="45" t="s">
        <v>101</v>
      </c>
      <c r="AR30" s="61">
        <f>AU6</f>
        <v>-16.053218503080878</v>
      </c>
      <c r="AS30" s="7"/>
      <c r="AT30" s="7"/>
      <c r="AU30" s="7"/>
      <c r="AV30" s="7"/>
      <c r="AW30" s="7"/>
      <c r="AX30" s="7"/>
      <c r="AY30" s="7"/>
      <c r="AZ30" s="8"/>
    </row>
    <row r="31" spans="1:52">
      <c r="A31" s="3"/>
      <c r="B31" s="4"/>
      <c r="C31" s="4"/>
      <c r="D31" s="4"/>
      <c r="E31" s="4"/>
      <c r="F31" s="4"/>
      <c r="G31" s="5"/>
      <c r="I31" s="6"/>
      <c r="J31" s="24" t="s">
        <v>30</v>
      </c>
      <c r="K31" s="25" t="s">
        <v>36</v>
      </c>
      <c r="L31" s="26" t="s">
        <v>48</v>
      </c>
      <c r="M31" s="26" t="s">
        <v>46</v>
      </c>
      <c r="N31" s="26" t="s">
        <v>49</v>
      </c>
      <c r="O31" s="27"/>
      <c r="P31" s="8"/>
      <c r="AO31" s="6"/>
      <c r="AP31" s="7"/>
      <c r="AQ31" s="45" t="s">
        <v>102</v>
      </c>
      <c r="AR31" s="61">
        <f>AU7</f>
        <v>-15.770593352123432</v>
      </c>
      <c r="AS31" s="7"/>
      <c r="AT31" s="7"/>
      <c r="AU31" s="7"/>
      <c r="AV31" s="7"/>
      <c r="AW31" s="7"/>
      <c r="AX31" s="7"/>
      <c r="AY31" s="7"/>
      <c r="AZ31" s="8"/>
    </row>
    <row r="32" spans="1:52">
      <c r="A32" s="6"/>
      <c r="B32" s="7" t="s">
        <v>8</v>
      </c>
      <c r="C32" s="7"/>
      <c r="D32" s="7" t="s">
        <v>9</v>
      </c>
      <c r="E32" s="7"/>
      <c r="F32" s="7"/>
      <c r="G32" s="8"/>
      <c r="I32" s="6"/>
      <c r="J32" s="24" t="s">
        <v>31</v>
      </c>
      <c r="K32" s="25" t="s">
        <v>37</v>
      </c>
      <c r="L32" s="26" t="s">
        <v>50</v>
      </c>
      <c r="M32" s="26" t="s">
        <v>46</v>
      </c>
      <c r="N32" s="26" t="s">
        <v>51</v>
      </c>
      <c r="O32" s="27"/>
      <c r="P32" s="8"/>
      <c r="AO32" s="6"/>
      <c r="AP32" s="7"/>
      <c r="AQ32" s="45" t="s">
        <v>103</v>
      </c>
      <c r="AR32" s="61">
        <f>AU8</f>
        <v>-17.205474357173134</v>
      </c>
      <c r="AS32" s="7"/>
      <c r="AT32" s="7"/>
      <c r="AU32" s="7"/>
      <c r="AV32" s="7"/>
      <c r="AW32" s="7"/>
      <c r="AX32" s="7"/>
      <c r="AY32" s="7"/>
      <c r="AZ32" s="8"/>
    </row>
    <row r="33" spans="1:52">
      <c r="A33" s="9"/>
      <c r="B33" s="10"/>
      <c r="C33" s="10"/>
      <c r="D33" s="10"/>
      <c r="E33" s="10"/>
      <c r="F33" s="10"/>
      <c r="G33" s="11"/>
      <c r="I33" s="6"/>
      <c r="J33" s="24" t="s">
        <v>32</v>
      </c>
      <c r="K33" s="25" t="s">
        <v>38</v>
      </c>
      <c r="L33" s="26" t="s">
        <v>52</v>
      </c>
      <c r="M33" s="26" t="s">
        <v>53</v>
      </c>
      <c r="N33" s="26" t="s">
        <v>54</v>
      </c>
      <c r="O33" s="27"/>
      <c r="P33" s="8"/>
      <c r="AO33" s="6"/>
      <c r="AP33" s="7"/>
      <c r="AQ33" s="45"/>
      <c r="AR33" s="45"/>
      <c r="AS33" s="7"/>
      <c r="AT33" s="7"/>
      <c r="AU33" s="7"/>
      <c r="AV33" s="7"/>
      <c r="AW33" s="7"/>
      <c r="AX33" s="7"/>
      <c r="AY33" s="7"/>
      <c r="AZ33" s="8"/>
    </row>
    <row r="34" spans="1:52">
      <c r="I34" s="6"/>
      <c r="J34" s="28" t="s">
        <v>33</v>
      </c>
      <c r="K34" s="29" t="s">
        <v>39</v>
      </c>
      <c r="L34" s="30" t="s">
        <v>48</v>
      </c>
      <c r="M34" s="30" t="s">
        <v>46</v>
      </c>
      <c r="N34" s="30" t="s">
        <v>49</v>
      </c>
      <c r="O34" s="31"/>
      <c r="P34" s="8"/>
      <c r="AO34" s="6"/>
      <c r="AP34" s="7"/>
      <c r="AQ34" s="45" t="s">
        <v>104</v>
      </c>
      <c r="AR34" s="61">
        <f>AV6</f>
        <v>-16.026469070718331</v>
      </c>
      <c r="AS34" s="7"/>
      <c r="AT34" s="7"/>
      <c r="AU34" s="7"/>
      <c r="AV34" s="7"/>
      <c r="AW34" s="7"/>
      <c r="AX34" s="7"/>
      <c r="AY34" s="7"/>
      <c r="AZ34" s="8"/>
    </row>
    <row r="35" spans="1:52">
      <c r="I35" s="9"/>
      <c r="J35" s="10"/>
      <c r="K35" s="10"/>
      <c r="L35" s="10"/>
      <c r="M35" s="10"/>
      <c r="N35" s="10"/>
      <c r="O35" s="10"/>
      <c r="P35" s="11"/>
      <c r="AO35" s="6"/>
      <c r="AP35" s="7"/>
      <c r="AQ35" s="45" t="s">
        <v>105</v>
      </c>
      <c r="AR35" s="61">
        <f>AV7</f>
        <v>-17.276105354072929</v>
      </c>
      <c r="AS35" s="7"/>
      <c r="AT35" s="7"/>
      <c r="AU35" s="7"/>
      <c r="AV35" s="7"/>
      <c r="AW35" s="7"/>
      <c r="AX35" s="7"/>
      <c r="AY35" s="7"/>
      <c r="AZ35" s="8"/>
    </row>
    <row r="36" spans="1:52">
      <c r="AO36" s="6"/>
      <c r="AP36" s="7"/>
      <c r="AQ36" s="45" t="s">
        <v>106</v>
      </c>
      <c r="AR36" s="61">
        <f>AV8</f>
        <v>-15.726711787586185</v>
      </c>
      <c r="AS36" s="7"/>
      <c r="AT36" s="7"/>
      <c r="AU36" s="7"/>
      <c r="AV36" s="7"/>
      <c r="AW36" s="7"/>
      <c r="AX36" s="7"/>
      <c r="AY36" s="7"/>
      <c r="AZ36" s="8"/>
    </row>
    <row r="37" spans="1:52">
      <c r="AO37" s="9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1"/>
    </row>
  </sheetData>
  <phoneticPr fontId="2"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NAKANO KEIJI</dc:creator>
  <cp:lastModifiedBy>中野 惠司</cp:lastModifiedBy>
  <dcterms:created xsi:type="dcterms:W3CDTF">2018-01-08T07:39:17Z</dcterms:created>
  <dcterms:modified xsi:type="dcterms:W3CDTF">2019-09-09T00:10:57Z</dcterms:modified>
</cp:coreProperties>
</file>