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tanakae\Desktop\演習問題用データ\"/>
    </mc:Choice>
  </mc:AlternateContent>
  <bookViews>
    <workbookView xWindow="0" yWindow="0" windowWidth="20490" windowHeight="8295" tabRatio="500"/>
  </bookViews>
  <sheets>
    <sheet name="演習問題7-10~13解答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P29" i="1" l="1"/>
  <c r="AP28" i="1"/>
  <c r="AP10" i="1"/>
  <c r="AS10" i="1"/>
  <c r="AN11" i="1"/>
  <c r="AO11" i="1" s="1"/>
  <c r="AP11" i="1"/>
  <c r="AR11" i="1"/>
  <c r="AS11" i="1"/>
  <c r="AN15" i="1"/>
  <c r="AO15" i="1" s="1"/>
  <c r="AP15" i="1"/>
  <c r="AR15" i="1"/>
  <c r="AS15" i="1"/>
  <c r="AR9" i="1"/>
  <c r="AQ9" i="1"/>
  <c r="AQ13" i="1"/>
  <c r="AP13" i="1"/>
  <c r="AP14" i="1"/>
  <c r="AN8" i="1"/>
  <c r="AO8" i="1" s="1"/>
  <c r="AS8" i="1"/>
  <c r="AP12" i="1"/>
  <c r="AQ12" i="1"/>
  <c r="AR12" i="1"/>
  <c r="AS12" i="1"/>
  <c r="AP16" i="1"/>
  <c r="AQ16" i="1"/>
  <c r="AR16" i="1"/>
  <c r="AS16" i="1"/>
  <c r="AN20" i="1"/>
  <c r="AP20" i="1" s="1"/>
  <c r="AO20" i="1"/>
  <c r="Y34" i="1" l="1"/>
  <c r="Y42" i="1"/>
  <c r="Y35" i="1"/>
  <c r="Y43" i="1"/>
  <c r="AT16" i="1"/>
  <c r="AU16" i="1" s="1"/>
  <c r="AT12" i="1"/>
  <c r="AU12" i="1" s="1"/>
  <c r="AT14" i="1"/>
  <c r="AU14" i="1" s="1"/>
  <c r="AR8" i="1"/>
  <c r="AP9" i="1"/>
  <c r="AS14" i="1"/>
  <c r="AQ8" i="1"/>
  <c r="AS13" i="1"/>
  <c r="AQ15" i="1"/>
  <c r="AT15" i="1" s="1"/>
  <c r="AU15" i="1" s="1"/>
  <c r="AV15" i="1" s="1"/>
  <c r="AR10" i="1"/>
  <c r="AN10" i="1"/>
  <c r="AO10" i="1" s="1"/>
  <c r="Y37" i="1"/>
  <c r="Y45" i="1"/>
  <c r="AP8" i="1"/>
  <c r="AR14" i="1"/>
  <c r="AN14" i="1"/>
  <c r="AO14" i="1" s="1"/>
  <c r="AS9" i="1"/>
  <c r="AQ11" i="1"/>
  <c r="AT11" i="1" s="1"/>
  <c r="AU11" i="1" s="1"/>
  <c r="AV11" i="1" s="1"/>
  <c r="Y36" i="1"/>
  <c r="Y44" i="1"/>
  <c r="Z38" i="1"/>
  <c r="Z46" i="1"/>
  <c r="AR13" i="1"/>
  <c r="AT13" i="1" s="1"/>
  <c r="AU13" i="1" s="1"/>
  <c r="AN13" i="1"/>
  <c r="AO13" i="1" s="1"/>
  <c r="AV13" i="1" s="1"/>
  <c r="AN9" i="1"/>
  <c r="AO9" i="1" s="1"/>
  <c r="AQ10" i="1"/>
  <c r="AN16" i="1"/>
  <c r="AO16" i="1" s="1"/>
  <c r="AV16" i="1" s="1"/>
  <c r="AN12" i="1"/>
  <c r="AO12" i="1" s="1"/>
  <c r="AQ14" i="1"/>
  <c r="AV14" i="1" l="1"/>
  <c r="BA8" i="1" s="1"/>
  <c r="BA14" i="1" s="1"/>
  <c r="AT10" i="1"/>
  <c r="AU10" i="1" s="1"/>
  <c r="AV10" i="1" s="1"/>
  <c r="BA7" i="1"/>
  <c r="BA13" i="1" s="1"/>
  <c r="Z41" i="1"/>
  <c r="AS28" i="1"/>
  <c r="AT9" i="1"/>
  <c r="AU9" i="1" s="1"/>
  <c r="AV9" i="1" s="1"/>
  <c r="AN28" i="1"/>
  <c r="AO28" i="1" s="1"/>
  <c r="AV12" i="1"/>
  <c r="Z39" i="1"/>
  <c r="AQ28" i="1"/>
  <c r="Z48" i="1"/>
  <c r="AR29" i="1"/>
  <c r="AN29" i="1"/>
  <c r="AO29" i="1" s="1"/>
  <c r="Z40" i="1"/>
  <c r="AR28" i="1"/>
  <c r="Z49" i="1"/>
  <c r="AS29" i="1"/>
  <c r="AT8" i="1"/>
  <c r="AU8" i="1" s="1"/>
  <c r="AV8" i="1" s="1"/>
  <c r="Z47" i="1"/>
  <c r="AQ29" i="1"/>
  <c r="AT29" i="1" l="1"/>
  <c r="AU29" i="1" s="1"/>
  <c r="AV29" i="1" s="1"/>
  <c r="BD8" i="1"/>
  <c r="BA26" i="1" s="1"/>
  <c r="BC8" i="1"/>
  <c r="BA22" i="1" s="1"/>
  <c r="BB8" i="1"/>
  <c r="BA18" i="1" s="1"/>
  <c r="BB7" i="1"/>
  <c r="BA17" i="1" s="1"/>
  <c r="BD7" i="1"/>
  <c r="BA25" i="1" s="1"/>
  <c r="BC7" i="1"/>
  <c r="BA21" i="1" s="1"/>
  <c r="AT28" i="1"/>
  <c r="AU28" i="1" s="1"/>
  <c r="AV28" i="1" s="1"/>
  <c r="BA6" i="1"/>
  <c r="BB6" i="1"/>
  <c r="BC6" i="1"/>
  <c r="BD6" i="1"/>
  <c r="BB9" i="1" l="1"/>
  <c r="BA16" i="1"/>
  <c r="BC9" i="1"/>
  <c r="BA20" i="1"/>
  <c r="BA24" i="1"/>
  <c r="BD9" i="1"/>
  <c r="BA12" i="1"/>
  <c r="BA9" i="1"/>
</calcChain>
</file>

<file path=xl/sharedStrings.xml><?xml version="1.0" encoding="utf-8"?>
<sst xmlns="http://schemas.openxmlformats.org/spreadsheetml/2006/main" count="134" uniqueCount="85">
  <si>
    <t>抵抗溶接条件の決定</t>
    <rPh sb="0" eb="4">
      <t>テイコ</t>
    </rPh>
    <rPh sb="4" eb="7">
      <t>ジョウケン</t>
    </rPh>
    <rPh sb="7" eb="9">
      <t>ケッテ</t>
    </rPh>
    <phoneticPr fontId="1"/>
  </si>
  <si>
    <t>対象システム</t>
    <rPh sb="0" eb="2">
      <t>タイsy</t>
    </rPh>
    <phoneticPr fontId="1"/>
  </si>
  <si>
    <t>目的</t>
    <rPh sb="0" eb="2">
      <t>モクテk</t>
    </rPh>
    <phoneticPr fontId="1"/>
  </si>
  <si>
    <t>機能窓が最も広がる溶接条件を決定する</t>
    <rPh sb="0" eb="3">
      <t>キノ</t>
    </rPh>
    <rPh sb="4" eb="6">
      <t>モットm</t>
    </rPh>
    <rPh sb="6" eb="9">
      <t>ヒロg</t>
    </rPh>
    <rPh sb="9" eb="11">
      <t>ヨウセt</t>
    </rPh>
    <rPh sb="11" eb="13">
      <t>ジョウケン</t>
    </rPh>
    <rPh sb="14" eb="16">
      <t>ケッテ</t>
    </rPh>
    <phoneticPr fontId="1"/>
  </si>
  <si>
    <t>誤差因子</t>
    <rPh sb="0" eb="4">
      <t>ゴs</t>
    </rPh>
    <phoneticPr fontId="1"/>
  </si>
  <si>
    <t>記号</t>
    <rPh sb="0" eb="2">
      <t>キゴ</t>
    </rPh>
    <phoneticPr fontId="1"/>
  </si>
  <si>
    <t>因子名</t>
    <rPh sb="0" eb="2">
      <t>インsh</t>
    </rPh>
    <rPh sb="2" eb="3">
      <t>ナ</t>
    </rPh>
    <phoneticPr fontId="1"/>
  </si>
  <si>
    <t>水準1</t>
    <rPh sb="0" eb="2">
      <t>スイジュン</t>
    </rPh>
    <phoneticPr fontId="1"/>
  </si>
  <si>
    <t>水準2</t>
    <rPh sb="0" eb="2">
      <t>スイジュン</t>
    </rPh>
    <phoneticPr fontId="1"/>
  </si>
  <si>
    <t>P</t>
    <phoneticPr fontId="1"/>
  </si>
  <si>
    <t>端子変形</t>
    <rPh sb="0" eb="2">
      <t>タンsh</t>
    </rPh>
    <rPh sb="2" eb="4">
      <t>ヘンケ</t>
    </rPh>
    <phoneticPr fontId="1"/>
  </si>
  <si>
    <t>変形なし</t>
    <rPh sb="0" eb="2">
      <t>ヘンケ</t>
    </rPh>
    <phoneticPr fontId="1"/>
  </si>
  <si>
    <t>変形あり</t>
    <rPh sb="0" eb="2">
      <t>ヘンケ</t>
    </rPh>
    <phoneticPr fontId="1"/>
  </si>
  <si>
    <t>Q</t>
    <phoneticPr fontId="1"/>
  </si>
  <si>
    <t>電極</t>
    <rPh sb="0" eb="2">
      <t>デンキョk</t>
    </rPh>
    <phoneticPr fontId="1"/>
  </si>
  <si>
    <t>新品</t>
    <rPh sb="0" eb="2">
      <t>シンピン</t>
    </rPh>
    <phoneticPr fontId="1"/>
  </si>
  <si>
    <t>劣化品</t>
    <rPh sb="0" eb="2">
      <t>レッk</t>
    </rPh>
    <rPh sb="2" eb="3">
      <t>ヒン</t>
    </rPh>
    <phoneticPr fontId="1"/>
  </si>
  <si>
    <t>制御因子</t>
    <rPh sb="0" eb="4">
      <t>セイgy</t>
    </rPh>
    <phoneticPr fontId="1"/>
  </si>
  <si>
    <t>水準3</t>
    <rPh sb="0" eb="2">
      <t>スイジュン</t>
    </rPh>
    <phoneticPr fontId="1"/>
  </si>
  <si>
    <t>A</t>
  </si>
  <si>
    <t>A</t>
    <phoneticPr fontId="1"/>
  </si>
  <si>
    <t>B</t>
  </si>
  <si>
    <t>B</t>
    <phoneticPr fontId="1"/>
  </si>
  <si>
    <t>C</t>
  </si>
  <si>
    <t>C</t>
    <phoneticPr fontId="1"/>
  </si>
  <si>
    <t>D</t>
  </si>
  <si>
    <t>D</t>
    <phoneticPr fontId="1"/>
  </si>
  <si>
    <t>加圧力</t>
    <rPh sb="0" eb="2">
      <t>カアt</t>
    </rPh>
    <rPh sb="2" eb="3">
      <t>チカr</t>
    </rPh>
    <phoneticPr fontId="1"/>
  </si>
  <si>
    <t>小</t>
    <rPh sb="0" eb="1">
      <t>ショウ</t>
    </rPh>
    <phoneticPr fontId="1"/>
  </si>
  <si>
    <t>中</t>
    <rPh sb="0" eb="1">
      <t>チュ</t>
    </rPh>
    <phoneticPr fontId="1"/>
  </si>
  <si>
    <t>大</t>
    <rPh sb="0" eb="1">
      <t>ダイ</t>
    </rPh>
    <phoneticPr fontId="1"/>
  </si>
  <si>
    <t>溶接位置</t>
    <rPh sb="0" eb="2">
      <t>ヨウセt</t>
    </rPh>
    <rPh sb="2" eb="4">
      <t>Ⅰ</t>
    </rPh>
    <phoneticPr fontId="1"/>
  </si>
  <si>
    <t>中央</t>
    <rPh sb="0" eb="2">
      <t>チュ</t>
    </rPh>
    <phoneticPr fontId="1"/>
  </si>
  <si>
    <t>端より</t>
    <rPh sb="0" eb="3">
      <t>ハsh</t>
    </rPh>
    <phoneticPr fontId="1"/>
  </si>
  <si>
    <t>内より</t>
    <rPh sb="0" eb="3">
      <t>ウチ</t>
    </rPh>
    <phoneticPr fontId="1"/>
  </si>
  <si>
    <t>加圧タイミング</t>
    <rPh sb="0" eb="2">
      <t>カアt</t>
    </rPh>
    <phoneticPr fontId="1"/>
  </si>
  <si>
    <t>0.5sec前</t>
    <rPh sb="6" eb="7">
      <t>マ</t>
    </rPh>
    <phoneticPr fontId="1"/>
  </si>
  <si>
    <t>0.2sec前</t>
    <rPh sb="6" eb="7">
      <t>マ</t>
    </rPh>
    <phoneticPr fontId="1"/>
  </si>
  <si>
    <t>圧力開放時間</t>
    <rPh sb="0" eb="2">
      <t>アツリョk</t>
    </rPh>
    <rPh sb="2" eb="4">
      <t>カイホ</t>
    </rPh>
    <rPh sb="4" eb="6">
      <t>ジカン</t>
    </rPh>
    <phoneticPr fontId="1"/>
  </si>
  <si>
    <t>0.2sec後</t>
    <rPh sb="6" eb="7">
      <t>アト</t>
    </rPh>
    <phoneticPr fontId="1"/>
  </si>
  <si>
    <t>0.5sec後</t>
    <rPh sb="6" eb="7">
      <t>アt</t>
    </rPh>
    <phoneticPr fontId="1"/>
  </si>
  <si>
    <t>1sec後</t>
    <rPh sb="4" eb="5">
      <t>アt</t>
    </rPh>
    <phoneticPr fontId="1"/>
  </si>
  <si>
    <t>0.1sec前</t>
    <rPh sb="6" eb="7">
      <t>マ</t>
    </rPh>
    <phoneticPr fontId="1"/>
  </si>
  <si>
    <t>No.</t>
    <phoneticPr fontId="1"/>
  </si>
  <si>
    <t>I1</t>
    <phoneticPr fontId="1"/>
  </si>
  <si>
    <t>P1</t>
    <phoneticPr fontId="1"/>
  </si>
  <si>
    <t>Q1</t>
    <phoneticPr fontId="1"/>
  </si>
  <si>
    <t>Q2</t>
    <phoneticPr fontId="1"/>
  </si>
  <si>
    <t>Q1</t>
    <phoneticPr fontId="1"/>
  </si>
  <si>
    <t>Q2</t>
    <phoneticPr fontId="1"/>
  </si>
  <si>
    <t>I2</t>
    <phoneticPr fontId="1"/>
  </si>
  <si>
    <t>実験の割り付けとデータ</t>
    <rPh sb="0" eb="2">
      <t>ジッケン</t>
    </rPh>
    <rPh sb="3" eb="4">
      <t>ワ</t>
    </rPh>
    <rPh sb="5" eb="7">
      <t>ツk</t>
    </rPh>
    <phoneticPr fontId="1"/>
  </si>
  <si>
    <t>B</t>
    <phoneticPr fontId="1"/>
  </si>
  <si>
    <t>C</t>
    <phoneticPr fontId="1"/>
  </si>
  <si>
    <t>D</t>
    <phoneticPr fontId="1"/>
  </si>
  <si>
    <t>P2</t>
    <phoneticPr fontId="1"/>
  </si>
  <si>
    <t>解析</t>
    <rPh sb="0" eb="2">
      <t>カイセk</t>
    </rPh>
    <phoneticPr fontId="1"/>
  </si>
  <si>
    <t>I1</t>
    <phoneticPr fontId="1"/>
  </si>
  <si>
    <t>ST</t>
    <phoneticPr fontId="1"/>
  </si>
  <si>
    <t>Sf(db)</t>
    <phoneticPr fontId="1"/>
  </si>
  <si>
    <t>Sf1(db)</t>
    <phoneticPr fontId="1"/>
  </si>
  <si>
    <t>Sf2(db)</t>
    <phoneticPr fontId="1"/>
  </si>
  <si>
    <t>補助表，要因効果図</t>
    <rPh sb="0" eb="3">
      <t>ホj</t>
    </rPh>
    <rPh sb="4" eb="6">
      <t>ヨウイン</t>
    </rPh>
    <rPh sb="6" eb="9">
      <t>コウk</t>
    </rPh>
    <phoneticPr fontId="1"/>
  </si>
  <si>
    <t>max-min</t>
    <phoneticPr fontId="1"/>
  </si>
  <si>
    <t>A</t>
    <phoneticPr fontId="1"/>
  </si>
  <si>
    <t>A1</t>
    <phoneticPr fontId="1"/>
  </si>
  <si>
    <t>A2</t>
    <phoneticPr fontId="1"/>
  </si>
  <si>
    <t>A3</t>
    <phoneticPr fontId="1"/>
  </si>
  <si>
    <t>B1</t>
    <phoneticPr fontId="1"/>
  </si>
  <si>
    <t>B2</t>
    <phoneticPr fontId="1"/>
  </si>
  <si>
    <t>B3</t>
    <phoneticPr fontId="1"/>
  </si>
  <si>
    <t>C1</t>
    <phoneticPr fontId="1"/>
  </si>
  <si>
    <t>C2</t>
    <phoneticPr fontId="1"/>
  </si>
  <si>
    <t>C3</t>
    <phoneticPr fontId="1"/>
  </si>
  <si>
    <t>D1</t>
    <phoneticPr fontId="1"/>
  </si>
  <si>
    <t>D2</t>
    <phoneticPr fontId="1"/>
  </si>
  <si>
    <t>D3</t>
    <phoneticPr fontId="1"/>
  </si>
  <si>
    <t>Sf(db)</t>
    <phoneticPr fontId="1"/>
  </si>
  <si>
    <t>確認実験</t>
    <rPh sb="0" eb="2">
      <t>カクニン</t>
    </rPh>
    <rPh sb="2" eb="4">
      <t>ジッケン</t>
    </rPh>
    <phoneticPr fontId="1"/>
  </si>
  <si>
    <t>x</t>
    <phoneticPr fontId="1"/>
  </si>
  <si>
    <t>I1</t>
    <phoneticPr fontId="1"/>
  </si>
  <si>
    <t>I2</t>
    <phoneticPr fontId="1"/>
  </si>
  <si>
    <t>最適条件</t>
    <rPh sb="0" eb="2">
      <t>サイテキ</t>
    </rPh>
    <rPh sb="2" eb="4">
      <t>ジョウケn</t>
    </rPh>
    <phoneticPr fontId="1"/>
  </si>
  <si>
    <t>機能窓は広い方が良い→Sfの大きい条件が良い</t>
    <rPh sb="0" eb="3">
      <t>キノウ</t>
    </rPh>
    <rPh sb="4" eb="5">
      <t>ヒロイ</t>
    </rPh>
    <rPh sb="6" eb="7">
      <t>ホウ</t>
    </rPh>
    <rPh sb="8" eb="9">
      <t>ヨイ</t>
    </rPh>
    <rPh sb="14" eb="15">
      <t>オオキイ</t>
    </rPh>
    <rPh sb="17" eb="19">
      <t>ジョウク</t>
    </rPh>
    <rPh sb="20" eb="21">
      <t>ヨイ</t>
    </rPh>
    <phoneticPr fontId="1"/>
  </si>
  <si>
    <t>BとDは現状条件のままとする</t>
    <rPh sb="4" eb="6">
      <t>ゲンジョウ</t>
    </rPh>
    <rPh sb="6" eb="8">
      <t>ジョウケn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</si>
</sst>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>
    <font>
      <sz val="11"/>
      <color theme="1"/>
      <name val="ヒラギノ角ゴシック W3"/>
      <family val="2"/>
      <charset val="128"/>
    </font>
    <font>
      <sz val="6"/>
      <name val="ヒラギノ角ゴシック W3"/>
      <family val="2"/>
      <charset val="128"/>
    </font>
    <font>
      <sz val="11"/>
      <color theme="1"/>
      <name val="Osaka"/>
      <charset val="128"/>
    </font>
    <font>
      <sz val="14"/>
      <color theme="0"/>
      <name val="Osaka"/>
      <charset val="128"/>
    </font>
    <font>
      <sz val="11"/>
      <color theme="0"/>
      <name val="Osaka"/>
      <charset val="128"/>
    </font>
    <font>
      <u/>
      <sz val="11"/>
      <color theme="10"/>
      <name val="ヒラギノ角ゴシック W3"/>
      <family val="2"/>
      <charset val="128"/>
    </font>
    <font>
      <u/>
      <sz val="11"/>
      <color theme="11"/>
      <name val="ヒラギノ角ゴシック W3"/>
      <family val="2"/>
      <charset val="128"/>
    </font>
    <font>
      <sz val="11"/>
      <color theme="1"/>
      <name val="Osaka"/>
      <family val="2"/>
      <charset val="128"/>
    </font>
  </fonts>
  <fills count="6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</fills>
  <borders count="25">
    <border>
      <left/>
      <right/>
      <top/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 style="thin">
        <color theme="4"/>
      </left>
      <right/>
      <top/>
      <bottom/>
      <diagonal/>
    </border>
    <border>
      <left/>
      <right style="thin">
        <color theme="4"/>
      </right>
      <top/>
      <bottom/>
      <diagonal/>
    </border>
    <border>
      <left style="thin">
        <color theme="4"/>
      </left>
      <right/>
      <top/>
      <bottom style="thin">
        <color theme="4"/>
      </bottom>
      <diagonal/>
    </border>
    <border>
      <left/>
      <right/>
      <top/>
      <bottom style="thin">
        <color theme="4"/>
      </bottom>
      <diagonal/>
    </border>
    <border>
      <left/>
      <right style="thin">
        <color theme="4"/>
      </right>
      <top/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</borders>
  <cellStyleXfs count="11">
    <xf numFmtId="0" fontId="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72">
    <xf numFmtId="0" fontId="0" fillId="0" borderId="0" xfId="0"/>
    <xf numFmtId="0" fontId="2" fillId="0" borderId="0" xfId="0" applyFont="1"/>
    <xf numFmtId="0" fontId="3" fillId="2" borderId="0" xfId="0" applyFont="1" applyFill="1"/>
    <xf numFmtId="0" fontId="4" fillId="2" borderId="0" xfId="0" applyFont="1" applyFill="1"/>
    <xf numFmtId="0" fontId="2" fillId="3" borderId="1" xfId="0" applyFont="1" applyFill="1" applyBorder="1"/>
    <xf numFmtId="0" fontId="2" fillId="3" borderId="2" xfId="0" applyFont="1" applyFill="1" applyBorder="1"/>
    <xf numFmtId="0" fontId="2" fillId="3" borderId="3" xfId="0" applyFont="1" applyFill="1" applyBorder="1"/>
    <xf numFmtId="0" fontId="2" fillId="3" borderId="4" xfId="0" applyFont="1" applyFill="1" applyBorder="1"/>
    <xf numFmtId="0" fontId="2" fillId="3" borderId="0" xfId="0" applyFont="1" applyFill="1" applyBorder="1"/>
    <xf numFmtId="0" fontId="2" fillId="3" borderId="5" xfId="0" applyFont="1" applyFill="1" applyBorder="1"/>
    <xf numFmtId="0" fontId="2" fillId="3" borderId="6" xfId="0" applyFont="1" applyFill="1" applyBorder="1"/>
    <xf numFmtId="0" fontId="2" fillId="3" borderId="7" xfId="0" applyFont="1" applyFill="1" applyBorder="1"/>
    <xf numFmtId="0" fontId="2" fillId="3" borderId="8" xfId="0" applyFont="1" applyFill="1" applyBorder="1"/>
    <xf numFmtId="0" fontId="4" fillId="4" borderId="0" xfId="0" applyFont="1" applyFill="1"/>
    <xf numFmtId="0" fontId="4" fillId="4" borderId="9" xfId="0" applyFont="1" applyFill="1" applyBorder="1"/>
    <xf numFmtId="0" fontId="4" fillId="4" borderId="10" xfId="0" applyFont="1" applyFill="1" applyBorder="1"/>
    <xf numFmtId="0" fontId="4" fillId="4" borderId="11" xfId="0" applyFont="1" applyFill="1" applyBorder="1"/>
    <xf numFmtId="0" fontId="2" fillId="5" borderId="12" xfId="0" applyFont="1" applyFill="1" applyBorder="1"/>
    <xf numFmtId="0" fontId="4" fillId="4" borderId="13" xfId="0" applyFont="1" applyFill="1" applyBorder="1" applyAlignment="1">
      <alignment horizontal="center"/>
    </xf>
    <xf numFmtId="0" fontId="4" fillId="4" borderId="14" xfId="0" applyFont="1" applyFill="1" applyBorder="1" applyAlignment="1">
      <alignment horizontal="center"/>
    </xf>
    <xf numFmtId="0" fontId="4" fillId="4" borderId="15" xfId="0" applyFont="1" applyFill="1" applyBorder="1" applyAlignment="1">
      <alignment horizontal="center"/>
    </xf>
    <xf numFmtId="0" fontId="2" fillId="5" borderId="16" xfId="0" applyFont="1" applyFill="1" applyBorder="1" applyAlignment="1">
      <alignment horizontal="center"/>
    </xf>
    <xf numFmtId="0" fontId="2" fillId="5" borderId="17" xfId="0" applyFont="1" applyFill="1" applyBorder="1"/>
    <xf numFmtId="0" fontId="2" fillId="5" borderId="17" xfId="0" applyFont="1" applyFill="1" applyBorder="1" applyAlignment="1">
      <alignment horizontal="center"/>
    </xf>
    <xf numFmtId="0" fontId="2" fillId="5" borderId="18" xfId="0" applyFont="1" applyFill="1" applyBorder="1" applyAlignment="1">
      <alignment horizontal="center"/>
    </xf>
    <xf numFmtId="0" fontId="2" fillId="5" borderId="19" xfId="0" applyFont="1" applyFill="1" applyBorder="1" applyAlignment="1">
      <alignment horizontal="center"/>
    </xf>
    <xf numFmtId="0" fontId="2" fillId="5" borderId="20" xfId="0" applyFont="1" applyFill="1" applyBorder="1"/>
    <xf numFmtId="0" fontId="2" fillId="5" borderId="20" xfId="0" applyFont="1" applyFill="1" applyBorder="1" applyAlignment="1">
      <alignment horizontal="center"/>
    </xf>
    <xf numFmtId="0" fontId="2" fillId="5" borderId="21" xfId="0" applyFont="1" applyFill="1" applyBorder="1" applyAlignment="1">
      <alignment horizontal="center"/>
    </xf>
    <xf numFmtId="0" fontId="2" fillId="3" borderId="12" xfId="0" applyFont="1" applyFill="1" applyBorder="1" applyAlignment="1">
      <alignment horizontal="center"/>
    </xf>
    <xf numFmtId="0" fontId="4" fillId="4" borderId="22" xfId="0" applyFont="1" applyFill="1" applyBorder="1" applyAlignment="1">
      <alignment horizontal="center"/>
    </xf>
    <xf numFmtId="0" fontId="2" fillId="3" borderId="16" xfId="0" applyFont="1" applyFill="1" applyBorder="1" applyAlignment="1">
      <alignment horizontal="center"/>
    </xf>
    <xf numFmtId="0" fontId="2" fillId="3" borderId="19" xfId="0" applyFont="1" applyFill="1" applyBorder="1" applyAlignment="1">
      <alignment horizontal="center"/>
    </xf>
    <xf numFmtId="0" fontId="4" fillId="4" borderId="23" xfId="0" applyFont="1" applyFill="1" applyBorder="1" applyAlignment="1">
      <alignment horizontal="center"/>
    </xf>
    <xf numFmtId="0" fontId="4" fillId="4" borderId="24" xfId="0" applyFont="1" applyFill="1" applyBorder="1" applyAlignment="1">
      <alignment horizontal="center"/>
    </xf>
    <xf numFmtId="0" fontId="2" fillId="3" borderId="21" xfId="0" applyFont="1" applyFill="1" applyBorder="1"/>
    <xf numFmtId="0" fontId="4" fillId="4" borderId="1" xfId="0" applyFont="1" applyFill="1" applyBorder="1"/>
    <xf numFmtId="0" fontId="4" fillId="4" borderId="2" xfId="0" applyFont="1" applyFill="1" applyBorder="1"/>
    <xf numFmtId="0" fontId="4" fillId="4" borderId="3" xfId="0" applyFont="1" applyFill="1" applyBorder="1"/>
    <xf numFmtId="0" fontId="4" fillId="4" borderId="0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center"/>
    </xf>
    <xf numFmtId="0" fontId="2" fillId="5" borderId="0" xfId="0" applyFont="1" applyFill="1" applyBorder="1" applyAlignment="1">
      <alignment horizontal="center"/>
    </xf>
    <xf numFmtId="0" fontId="2" fillId="5" borderId="0" xfId="0" applyFont="1" applyFill="1" applyBorder="1"/>
    <xf numFmtId="0" fontId="2" fillId="3" borderId="12" xfId="0" applyFont="1" applyFill="1" applyBorder="1"/>
    <xf numFmtId="0" fontId="4" fillId="4" borderId="16" xfId="0" applyFont="1" applyFill="1" applyBorder="1" applyAlignment="1">
      <alignment horizontal="center"/>
    </xf>
    <xf numFmtId="0" fontId="4" fillId="4" borderId="18" xfId="0" applyFont="1" applyFill="1" applyBorder="1" applyAlignment="1">
      <alignment horizontal="center"/>
    </xf>
    <xf numFmtId="0" fontId="2" fillId="5" borderId="16" xfId="0" applyFont="1" applyFill="1" applyBorder="1"/>
    <xf numFmtId="0" fontId="4" fillId="4" borderId="18" xfId="0" applyFont="1" applyFill="1" applyBorder="1"/>
    <xf numFmtId="2" fontId="2" fillId="3" borderId="18" xfId="0" applyNumberFormat="1" applyFont="1" applyFill="1" applyBorder="1"/>
    <xf numFmtId="2" fontId="2" fillId="5" borderId="18" xfId="0" applyNumberFormat="1" applyFont="1" applyFill="1" applyBorder="1"/>
    <xf numFmtId="2" fontId="2" fillId="3" borderId="21" xfId="0" applyNumberFormat="1" applyFont="1" applyFill="1" applyBorder="1"/>
    <xf numFmtId="0" fontId="4" fillId="4" borderId="0" xfId="0" applyFont="1" applyFill="1" applyBorder="1"/>
    <xf numFmtId="2" fontId="2" fillId="3" borderId="17" xfId="0" applyNumberFormat="1" applyFont="1" applyFill="1" applyBorder="1" applyAlignment="1">
      <alignment horizontal="center"/>
    </xf>
    <xf numFmtId="2" fontId="2" fillId="3" borderId="18" xfId="0" applyNumberFormat="1" applyFont="1" applyFill="1" applyBorder="1" applyAlignment="1">
      <alignment horizontal="center"/>
    </xf>
    <xf numFmtId="0" fontId="2" fillId="5" borderId="13" xfId="0" applyFont="1" applyFill="1" applyBorder="1" applyAlignment="1">
      <alignment horizontal="center"/>
    </xf>
    <xf numFmtId="2" fontId="2" fillId="5" borderId="14" xfId="0" applyNumberFormat="1" applyFont="1" applyFill="1" applyBorder="1" applyAlignment="1">
      <alignment horizontal="center"/>
    </xf>
    <xf numFmtId="2" fontId="2" fillId="5" borderId="15" xfId="0" applyNumberFormat="1" applyFont="1" applyFill="1" applyBorder="1" applyAlignment="1">
      <alignment horizontal="center"/>
    </xf>
    <xf numFmtId="2" fontId="2" fillId="0" borderId="0" xfId="0" applyNumberFormat="1" applyFont="1"/>
    <xf numFmtId="0" fontId="2" fillId="5" borderId="19" xfId="0" applyFont="1" applyFill="1" applyBorder="1"/>
    <xf numFmtId="2" fontId="2" fillId="5" borderId="16" xfId="0" applyNumberFormat="1" applyFont="1" applyFill="1" applyBorder="1"/>
    <xf numFmtId="2" fontId="2" fillId="5" borderId="17" xfId="0" applyNumberFormat="1" applyFont="1" applyFill="1" applyBorder="1"/>
    <xf numFmtId="2" fontId="2" fillId="5" borderId="19" xfId="0" applyNumberFormat="1" applyFont="1" applyFill="1" applyBorder="1"/>
    <xf numFmtId="2" fontId="2" fillId="5" borderId="20" xfId="0" applyNumberFormat="1" applyFont="1" applyFill="1" applyBorder="1"/>
    <xf numFmtId="2" fontId="2" fillId="5" borderId="21" xfId="0" applyNumberFormat="1" applyFont="1" applyFill="1" applyBorder="1"/>
    <xf numFmtId="2" fontId="2" fillId="3" borderId="16" xfId="0" applyNumberFormat="1" applyFont="1" applyFill="1" applyBorder="1"/>
    <xf numFmtId="2" fontId="2" fillId="3" borderId="17" xfId="0" applyNumberFormat="1" applyFont="1" applyFill="1" applyBorder="1"/>
    <xf numFmtId="2" fontId="2" fillId="3" borderId="19" xfId="0" applyNumberFormat="1" applyFont="1" applyFill="1" applyBorder="1"/>
    <xf numFmtId="2" fontId="2" fillId="3" borderId="20" xfId="0" applyNumberFormat="1" applyFont="1" applyFill="1" applyBorder="1"/>
    <xf numFmtId="0" fontId="7" fillId="0" borderId="0" xfId="0" applyFont="1"/>
    <xf numFmtId="0" fontId="4" fillId="4" borderId="13" xfId="0" applyFont="1" applyFill="1" applyBorder="1" applyAlignment="1">
      <alignment horizontal="center"/>
    </xf>
    <xf numFmtId="0" fontId="4" fillId="4" borderId="14" xfId="0" applyFont="1" applyFill="1" applyBorder="1" applyAlignment="1">
      <alignment horizontal="center"/>
    </xf>
    <xf numFmtId="0" fontId="4" fillId="4" borderId="15" xfId="0" applyFont="1" applyFill="1" applyBorder="1" applyAlignment="1">
      <alignment horizontal="center"/>
    </xf>
  </cellXfs>
  <cellStyles count="11">
    <cellStyle name="ハイパーリンク" xfId="1" builtinId="8" hidden="1"/>
    <cellStyle name="ハイパーリンク" xfId="3" builtinId="8" hidden="1"/>
    <cellStyle name="ハイパーリンク" xfId="5" builtinId="8" hidden="1"/>
    <cellStyle name="ハイパーリンク" xfId="7" builtinId="8" hidden="1"/>
    <cellStyle name="ハイパーリンク" xfId="9" builtinId="8" hidden="1"/>
    <cellStyle name="標準" xfId="0" builtinId="0"/>
    <cellStyle name="表示済みのハイパーリンク" xfId="2" builtinId="9" hidden="1"/>
    <cellStyle name="表示済みのハイパーリンク" xfId="4" builtinId="9" hidden="1"/>
    <cellStyle name="表示済みのハイパーリンク" xfId="6" builtinId="9" hidden="1"/>
    <cellStyle name="表示済みのハイパーリンク" xfId="8" builtinId="9" hidden="1"/>
    <cellStyle name="表示済みのハイパーリンク" xfId="10" builtinId="9" hidden="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  <c:txPr>
        <a:bodyPr/>
        <a:lstStyle/>
        <a:p>
          <a:pPr>
            <a:defRPr sz="1200" b="0" i="0">
              <a:latin typeface="Times New Roman"/>
              <a:cs typeface="Times New Roman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9.8775296195452195E-2"/>
          <c:y val="0.17777777777777801"/>
          <c:w val="0.87085087202884703"/>
          <c:h val="0.68333333333333302"/>
        </c:manualLayout>
      </c:layout>
      <c:lineChart>
        <c:grouping val="standard"/>
        <c:varyColors val="0"/>
        <c:ser>
          <c:idx val="0"/>
          <c:order val="0"/>
          <c:tx>
            <c:strRef>
              <c:f>'演習問題7-10~13解答'!$BA$11</c:f>
              <c:strCache>
                <c:ptCount val="1"/>
                <c:pt idx="0">
                  <c:v>Sf(db)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circle"/>
            <c:size val="9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'演習問題7-10~13解答'!$AZ$12:$AZ$26</c:f>
              <c:strCache>
                <c:ptCount val="15"/>
                <c:pt idx="0">
                  <c:v>A1</c:v>
                </c:pt>
                <c:pt idx="1">
                  <c:v>A2</c:v>
                </c:pt>
                <c:pt idx="2">
                  <c:v>A3</c:v>
                </c:pt>
                <c:pt idx="4">
                  <c:v>B1</c:v>
                </c:pt>
                <c:pt idx="5">
                  <c:v>B2</c:v>
                </c:pt>
                <c:pt idx="6">
                  <c:v>B3</c:v>
                </c:pt>
                <c:pt idx="8">
                  <c:v>C1</c:v>
                </c:pt>
                <c:pt idx="9">
                  <c:v>C2</c:v>
                </c:pt>
                <c:pt idx="10">
                  <c:v>C3</c:v>
                </c:pt>
                <c:pt idx="12">
                  <c:v>D1</c:v>
                </c:pt>
                <c:pt idx="13">
                  <c:v>D2</c:v>
                </c:pt>
                <c:pt idx="14">
                  <c:v>D3</c:v>
                </c:pt>
              </c:strCache>
            </c:strRef>
          </c:cat>
          <c:val>
            <c:numRef>
              <c:f>'演習問題7-10~13解答'!$BA$12:$BA$26</c:f>
              <c:numCache>
                <c:formatCode>0.00</c:formatCode>
                <c:ptCount val="15"/>
                <c:pt idx="0">
                  <c:v>-12.249466209600969</c:v>
                </c:pt>
                <c:pt idx="1">
                  <c:v>-7.5678020889336075</c:v>
                </c:pt>
                <c:pt idx="2">
                  <c:v>-5.6296018287724801</c:v>
                </c:pt>
                <c:pt idx="4">
                  <c:v>-8.4822900424356877</c:v>
                </c:pt>
                <c:pt idx="5">
                  <c:v>-8.4822900424356842</c:v>
                </c:pt>
                <c:pt idx="6">
                  <c:v>-8.482290042435686</c:v>
                </c:pt>
                <c:pt idx="8">
                  <c:v>-11.879350690602095</c:v>
                </c:pt>
                <c:pt idx="9">
                  <c:v>-7.1976865699347323</c:v>
                </c:pt>
                <c:pt idx="10">
                  <c:v>-6.3698328667702313</c:v>
                </c:pt>
                <c:pt idx="12">
                  <c:v>-8.4822900424356877</c:v>
                </c:pt>
                <c:pt idx="13">
                  <c:v>-8.4822900424356842</c:v>
                </c:pt>
                <c:pt idx="14">
                  <c:v>-8.4822900424356877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CD3-1F4F-9EC4-F51CAFA93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20470840"/>
        <c:axId val="-2120448264"/>
      </c:lineChart>
      <c:catAx>
        <c:axId val="-21204708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b="0" i="0">
                <a:latin typeface="Times New Roman"/>
                <a:cs typeface="Times New Roman"/>
              </a:defRPr>
            </a:pPr>
            <a:endParaRPr lang="ja-JP"/>
          </a:p>
        </c:txPr>
        <c:crossAx val="-2120448264"/>
        <c:crossesAt val="-14"/>
        <c:auto val="1"/>
        <c:lblAlgn val="ctr"/>
        <c:lblOffset val="100"/>
        <c:noMultiLvlLbl val="0"/>
      </c:catAx>
      <c:valAx>
        <c:axId val="-2120448264"/>
        <c:scaling>
          <c:orientation val="minMax"/>
          <c:max val="-4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b="0" i="0">
                <a:latin typeface="Times New Roman"/>
                <a:cs typeface="Times New Roman"/>
              </a:defRPr>
            </a:pPr>
            <a:endParaRPr lang="ja-JP"/>
          </a:p>
        </c:txPr>
        <c:crossAx val="-212047084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200" b="0" i="0">
                <a:latin typeface="小塚明朝 Pr6N R"/>
                <a:ea typeface="小塚明朝 Pr6N R"/>
                <a:cs typeface="小塚明朝 Pr6N R"/>
              </a:defRPr>
            </a:pPr>
            <a:r>
              <a:rPr lang="en-US" altLang="en-US" sz="1200" b="0" i="0">
                <a:latin typeface="小塚明朝 Pr6N R"/>
                <a:ea typeface="小塚明朝 Pr6N R"/>
                <a:cs typeface="小塚明朝 Pr6N R"/>
              </a:rPr>
              <a:t>機能窓</a:t>
            </a:r>
            <a:endParaRPr lang="ja-JP" altLang="en-US" sz="1200" b="0" i="0">
              <a:latin typeface="小塚明朝 Pr6N R"/>
              <a:ea typeface="小塚明朝 Pr6N R"/>
              <a:cs typeface="小塚明朝 Pr6N R"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09099518810149"/>
          <c:y val="0.15"/>
          <c:w val="0.82478237095363105"/>
          <c:h val="0.69098789734616495"/>
        </c:manualLayout>
      </c:layout>
      <c:scatterChart>
        <c:scatterStyle val="lineMarker"/>
        <c:varyColors val="0"/>
        <c:ser>
          <c:idx val="0"/>
          <c:order val="0"/>
          <c:tx>
            <c:strRef>
              <c:f>'演習問題7-10~13解答'!$Y$33</c:f>
              <c:strCache>
                <c:ptCount val="1"/>
                <c:pt idx="0">
                  <c:v>I1</c:v>
                </c:pt>
              </c:strCache>
            </c:strRef>
          </c:tx>
          <c:spPr>
            <a:ln w="47625">
              <a:noFill/>
            </a:ln>
          </c:spPr>
          <c:xVal>
            <c:numRef>
              <c:f>'演習問題7-10~13解答'!$X$34:$X$49</c:f>
              <c:numCache>
                <c:formatCode>General</c:formatCode>
                <c:ptCount val="16"/>
                <c:pt idx="0" formatCode="0.0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</c:numCache>
            </c:numRef>
          </c:xVal>
          <c:yVal>
            <c:numRef>
              <c:f>'演習問題7-10~13解答'!$Y$34:$Y$49</c:f>
              <c:numCache>
                <c:formatCode>0.00</c:formatCode>
                <c:ptCount val="16"/>
                <c:pt idx="0">
                  <c:v>16</c:v>
                </c:pt>
                <c:pt idx="1">
                  <c:v>14.4</c:v>
                </c:pt>
                <c:pt idx="2">
                  <c:v>12.8</c:v>
                </c:pt>
                <c:pt idx="3">
                  <c:v>11.520000000000001</c:v>
                </c:pt>
                <c:pt idx="8">
                  <c:v>20</c:v>
                </c:pt>
                <c:pt idx="9">
                  <c:v>18</c:v>
                </c:pt>
                <c:pt idx="10">
                  <c:v>16</c:v>
                </c:pt>
                <c:pt idx="11">
                  <c:v>14.4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19-CF40-9CD9-DD5C4183CA31}"/>
            </c:ext>
          </c:extLst>
        </c:ser>
        <c:ser>
          <c:idx val="1"/>
          <c:order val="1"/>
          <c:tx>
            <c:strRef>
              <c:f>'演習問題7-10~13解答'!$Z$33</c:f>
              <c:strCache>
                <c:ptCount val="1"/>
                <c:pt idx="0">
                  <c:v>I2</c:v>
                </c:pt>
              </c:strCache>
            </c:strRef>
          </c:tx>
          <c:spPr>
            <a:ln w="47625">
              <a:noFill/>
            </a:ln>
          </c:spPr>
          <c:xVal>
            <c:numRef>
              <c:f>'演習問題7-10~13解答'!$X$34:$X$49</c:f>
              <c:numCache>
                <c:formatCode>General</c:formatCode>
                <c:ptCount val="16"/>
                <c:pt idx="0" formatCode="0.0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</c:numCache>
            </c:numRef>
          </c:xVal>
          <c:yVal>
            <c:numRef>
              <c:f>'演習問題7-10~13解答'!$Z$34:$Z$49</c:f>
              <c:numCache>
                <c:formatCode>General</c:formatCode>
                <c:ptCount val="16"/>
                <c:pt idx="4" formatCode="0.00">
                  <c:v>44</c:v>
                </c:pt>
                <c:pt idx="5" formatCode="0.00">
                  <c:v>39.6</c:v>
                </c:pt>
                <c:pt idx="6" formatCode="0.00">
                  <c:v>35.200000000000003</c:v>
                </c:pt>
                <c:pt idx="7" formatCode="0.00">
                  <c:v>31.680000000000003</c:v>
                </c:pt>
                <c:pt idx="12" formatCode="0.00">
                  <c:v>40</c:v>
                </c:pt>
                <c:pt idx="13" formatCode="0.00">
                  <c:v>36</c:v>
                </c:pt>
                <c:pt idx="14" formatCode="0.00">
                  <c:v>32</c:v>
                </c:pt>
                <c:pt idx="15" formatCode="0.00">
                  <c:v>28.8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19-CF40-9CD9-DD5C4183CA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0373880"/>
        <c:axId val="-2120370712"/>
      </c:scatterChart>
      <c:valAx>
        <c:axId val="-2120373880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chemeClr val="bg1"/>
                </a:solidFill>
              </a:defRPr>
            </a:pPr>
            <a:endParaRPr lang="ja-JP"/>
          </a:p>
        </c:txPr>
        <c:crossAx val="-2120370712"/>
        <c:crosses val="autoZero"/>
        <c:crossBetween val="midCat"/>
      </c:valAx>
      <c:valAx>
        <c:axId val="-2120370712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b="0" i="0">
                <a:latin typeface="Times New Roman"/>
                <a:cs typeface="Times New Roman"/>
              </a:defRPr>
            </a:pPr>
            <a:endParaRPr lang="ja-JP"/>
          </a:p>
        </c:txPr>
        <c:crossAx val="-2120373880"/>
        <c:crosses val="autoZero"/>
        <c:crossBetween val="midCat"/>
        <c:majorUnit val="10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5" Type="http://schemas.openxmlformats.org/officeDocument/2006/relationships/chart" Target="../charts/chart2.xml"/><Relationship Id="rId4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50800</xdr:colOff>
      <xdr:row>4</xdr:row>
      <xdr:rowOff>25400</xdr:rowOff>
    </xdr:from>
    <xdr:to>
      <xdr:col>3</xdr:col>
      <xdr:colOff>1016000</xdr:colOff>
      <xdr:row>13</xdr:row>
      <xdr:rowOff>12700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927100"/>
          <a:ext cx="3530600" cy="1930400"/>
        </a:xfrm>
        <a:prstGeom prst="rect">
          <a:avLst/>
        </a:prstGeom>
      </xdr:spPr>
    </xdr:pic>
    <xdr:clientData/>
  </xdr:twoCellAnchor>
  <xdr:twoCellAnchor editAs="oneCell">
    <xdr:from>
      <xdr:col>4</xdr:col>
      <xdr:colOff>25400</xdr:colOff>
      <xdr:row>3</xdr:row>
      <xdr:rowOff>139700</xdr:rowOff>
    </xdr:from>
    <xdr:to>
      <xdr:col>6</xdr:col>
      <xdr:colOff>965200</xdr:colOff>
      <xdr:row>13</xdr:row>
      <xdr:rowOff>50800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27500" y="825500"/>
          <a:ext cx="3505200" cy="2070100"/>
        </a:xfrm>
        <a:prstGeom prst="rect">
          <a:avLst/>
        </a:prstGeom>
      </xdr:spPr>
    </xdr:pic>
    <xdr:clientData/>
  </xdr:twoCellAnchor>
  <xdr:twoCellAnchor editAs="oneCell">
    <xdr:from>
      <xdr:col>1</xdr:col>
      <xdr:colOff>406400</xdr:colOff>
      <xdr:row>19</xdr:row>
      <xdr:rowOff>50800</xdr:rowOff>
    </xdr:from>
    <xdr:to>
      <xdr:col>4</xdr:col>
      <xdr:colOff>215900</xdr:colOff>
      <xdr:row>26</xdr:row>
      <xdr:rowOff>38100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0400" y="4191000"/>
          <a:ext cx="3657600" cy="1498600"/>
        </a:xfrm>
        <a:prstGeom prst="rect">
          <a:avLst/>
        </a:prstGeom>
      </xdr:spPr>
    </xdr:pic>
    <xdr:clientData/>
  </xdr:twoCellAnchor>
  <xdr:twoCellAnchor>
    <xdr:from>
      <xdr:col>51</xdr:col>
      <xdr:colOff>609600</xdr:colOff>
      <xdr:row>27</xdr:row>
      <xdr:rowOff>101600</xdr:rowOff>
    </xdr:from>
    <xdr:to>
      <xdr:col>55</xdr:col>
      <xdr:colOff>914400</xdr:colOff>
      <xdr:row>40</xdr:row>
      <xdr:rowOff>38100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50800</xdr:colOff>
      <xdr:row>50</xdr:row>
      <xdr:rowOff>101600</xdr:rowOff>
    </xdr:from>
    <xdr:to>
      <xdr:col>30</xdr:col>
      <xdr:colOff>469900</xdr:colOff>
      <xdr:row>63</xdr:row>
      <xdr:rowOff>38100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23</xdr:col>
      <xdr:colOff>215900</xdr:colOff>
      <xdr:row>61</xdr:row>
      <xdr:rowOff>127000</xdr:rowOff>
    </xdr:from>
    <xdr:to>
      <xdr:col>24</xdr:col>
      <xdr:colOff>444500</xdr:colOff>
      <xdr:row>62</xdr:row>
      <xdr:rowOff>203200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8961100" y="13335000"/>
          <a:ext cx="825500" cy="292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0" i="0">
              <a:latin typeface="小塚明朝 Pr6N R"/>
              <a:ea typeface="小塚明朝 Pr6N R"/>
              <a:cs typeface="小塚明朝 Pr6N R"/>
            </a:rPr>
            <a:t>最適条件</a:t>
          </a:r>
        </a:p>
      </xdr:txBody>
    </xdr:sp>
    <xdr:clientData/>
  </xdr:twoCellAnchor>
  <xdr:twoCellAnchor>
    <xdr:from>
      <xdr:col>28</xdr:col>
      <xdr:colOff>228600</xdr:colOff>
      <xdr:row>61</xdr:row>
      <xdr:rowOff>101600</xdr:rowOff>
    </xdr:from>
    <xdr:to>
      <xdr:col>30</xdr:col>
      <xdr:colOff>50800</xdr:colOff>
      <xdr:row>63</xdr:row>
      <xdr:rowOff>25400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9151600" y="13322300"/>
          <a:ext cx="863600" cy="3556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0" i="0">
              <a:latin typeface="小塚明朝 Pr6N R"/>
              <a:ea typeface="小塚明朝 Pr6N R"/>
              <a:cs typeface="小塚明朝 Pr6N R"/>
            </a:rPr>
            <a:t>現状条件</a:t>
          </a:r>
        </a:p>
      </xdr:txBody>
    </xdr:sp>
    <xdr:clientData/>
  </xdr:twoCellAnchor>
  <xdr:twoCellAnchor>
    <xdr:from>
      <xdr:col>46</xdr:col>
      <xdr:colOff>317500</xdr:colOff>
      <xdr:row>17</xdr:row>
      <xdr:rowOff>50800</xdr:rowOff>
    </xdr:from>
    <xdr:to>
      <xdr:col>48</xdr:col>
      <xdr:colOff>50800</xdr:colOff>
      <xdr:row>19</xdr:row>
      <xdr:rowOff>38100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6EB9920C-D985-BE40-B49E-906F2B531EA1}"/>
            </a:ext>
          </a:extLst>
        </xdr:cNvPr>
        <xdr:cNvSpPr/>
      </xdr:nvSpPr>
      <xdr:spPr>
        <a:xfrm>
          <a:off x="31623000" y="3771900"/>
          <a:ext cx="1968500" cy="4191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7-10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54</xdr:col>
      <xdr:colOff>203200</xdr:colOff>
      <xdr:row>9</xdr:row>
      <xdr:rowOff>165100</xdr:rowOff>
    </xdr:from>
    <xdr:to>
      <xdr:col>55</xdr:col>
      <xdr:colOff>1054100</xdr:colOff>
      <xdr:row>11</xdr:row>
      <xdr:rowOff>152400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A8CEE10E-F70F-FB46-BEFC-BAD1DFFC497C}"/>
            </a:ext>
          </a:extLst>
        </xdr:cNvPr>
        <xdr:cNvSpPr/>
      </xdr:nvSpPr>
      <xdr:spPr>
        <a:xfrm>
          <a:off x="38608000" y="2159000"/>
          <a:ext cx="1968500" cy="4191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7-11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54</xdr:col>
      <xdr:colOff>114300</xdr:colOff>
      <xdr:row>24</xdr:row>
      <xdr:rowOff>177800</xdr:rowOff>
    </xdr:from>
    <xdr:to>
      <xdr:col>55</xdr:col>
      <xdr:colOff>965200</xdr:colOff>
      <xdr:row>26</xdr:row>
      <xdr:rowOff>165100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B0BF1490-AB14-D94F-B785-F2EA1916F582}"/>
            </a:ext>
          </a:extLst>
        </xdr:cNvPr>
        <xdr:cNvSpPr/>
      </xdr:nvSpPr>
      <xdr:spPr>
        <a:xfrm>
          <a:off x="38519100" y="5410200"/>
          <a:ext cx="1968500" cy="4191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7-11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53</xdr:col>
      <xdr:colOff>342900</xdr:colOff>
      <xdr:row>43</xdr:row>
      <xdr:rowOff>114300</xdr:rowOff>
    </xdr:from>
    <xdr:to>
      <xdr:col>55</xdr:col>
      <xdr:colOff>76200</xdr:colOff>
      <xdr:row>45</xdr:row>
      <xdr:rowOff>101600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8C8C159D-51C5-B644-B4E6-2CCEB6BFCD8C}"/>
            </a:ext>
          </a:extLst>
        </xdr:cNvPr>
        <xdr:cNvSpPr/>
      </xdr:nvSpPr>
      <xdr:spPr>
        <a:xfrm>
          <a:off x="37630100" y="9448800"/>
          <a:ext cx="1968500" cy="4191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7-12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46</xdr:col>
      <xdr:colOff>254000</xdr:colOff>
      <xdr:row>30</xdr:row>
      <xdr:rowOff>76200</xdr:rowOff>
    </xdr:from>
    <xdr:to>
      <xdr:col>47</xdr:col>
      <xdr:colOff>1104900</xdr:colOff>
      <xdr:row>32</xdr:row>
      <xdr:rowOff>63500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B1FD3B41-1CD5-B446-B54C-770D4BE8A759}"/>
            </a:ext>
          </a:extLst>
        </xdr:cNvPr>
        <xdr:cNvSpPr/>
      </xdr:nvSpPr>
      <xdr:spPr>
        <a:xfrm>
          <a:off x="31559500" y="6604000"/>
          <a:ext cx="1968500" cy="4191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7-13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25</xdr:col>
      <xdr:colOff>0</xdr:colOff>
      <xdr:row>64</xdr:row>
      <xdr:rowOff>0</xdr:rowOff>
    </xdr:from>
    <xdr:to>
      <xdr:col>28</xdr:col>
      <xdr:colOff>406400</xdr:colOff>
      <xdr:row>65</xdr:row>
      <xdr:rowOff>203200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7E888D54-EC1D-1941-BD8F-BC163797DEFE}"/>
            </a:ext>
          </a:extLst>
        </xdr:cNvPr>
        <xdr:cNvSpPr/>
      </xdr:nvSpPr>
      <xdr:spPr>
        <a:xfrm>
          <a:off x="17360900" y="13868400"/>
          <a:ext cx="1968500" cy="4191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7-13</a:t>
          </a:r>
          <a:r>
            <a:rPr kumimoji="1" lang="ja-JP" altLang="en-US" sz="1100"/>
            <a:t> 解答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9"/>
  <sheetViews>
    <sheetView tabSelected="1" topLeftCell="AS28" workbookViewId="0">
      <selection activeCell="AF67" sqref="AF67"/>
    </sheetView>
  </sheetViews>
  <sheetFormatPr defaultColWidth="12.625" defaultRowHeight="13.5"/>
  <cols>
    <col min="1" max="1" width="2.375" style="1" customWidth="1"/>
    <col min="2" max="7" width="12.625" style="1"/>
    <col min="8" max="8" width="2.375" style="1" customWidth="1"/>
    <col min="9" max="9" width="2.875" style="1" customWidth="1"/>
    <col min="10" max="10" width="4.375" style="1" customWidth="1"/>
    <col min="11" max="16" width="12.625" style="1"/>
    <col min="17" max="17" width="2.375" style="1" customWidth="1"/>
    <col min="18" max="18" width="2.75" style="1" customWidth="1"/>
    <col min="19" max="19" width="3.375" style="1" customWidth="1"/>
    <col min="20" max="23" width="3" style="1" customWidth="1"/>
    <col min="24" max="31" width="5.875" style="1" customWidth="1"/>
    <col min="32" max="32" width="12.625" style="1"/>
    <col min="33" max="33" width="2.375" style="1" customWidth="1"/>
    <col min="34" max="34" width="2.75" style="1" customWidth="1"/>
    <col min="35" max="35" width="3.375" style="1" customWidth="1"/>
    <col min="36" max="39" width="3.125" style="1" customWidth="1"/>
    <col min="40" max="48" width="12.625" style="1"/>
    <col min="49" max="49" width="12.625" style="1" customWidth="1"/>
    <col min="50" max="50" width="1.75" style="1" customWidth="1"/>
    <col min="51" max="51" width="2.75" style="1" customWidth="1"/>
    <col min="52" max="16384" width="12.625" style="1"/>
  </cols>
  <sheetData>
    <row r="1" spans="1:57" ht="17.25">
      <c r="A1" s="2" t="s">
        <v>0</v>
      </c>
      <c r="B1" s="3"/>
      <c r="C1" s="3"/>
      <c r="D1" s="3"/>
      <c r="E1" s="3"/>
      <c r="F1" s="3"/>
      <c r="G1" s="3"/>
    </row>
    <row r="3" spans="1:57">
      <c r="A3" s="14" t="s">
        <v>1</v>
      </c>
      <c r="B3" s="15"/>
      <c r="C3" s="15"/>
      <c r="D3" s="15"/>
      <c r="E3" s="15"/>
      <c r="F3" s="15"/>
      <c r="G3" s="16"/>
      <c r="I3" s="14" t="s">
        <v>4</v>
      </c>
      <c r="J3" s="15"/>
      <c r="K3" s="15"/>
      <c r="L3" s="15"/>
      <c r="M3" s="15"/>
      <c r="N3" s="15"/>
      <c r="O3" s="15"/>
      <c r="P3" s="16"/>
      <c r="R3" s="36" t="s">
        <v>51</v>
      </c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8"/>
      <c r="AH3" s="14" t="s">
        <v>56</v>
      </c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6"/>
      <c r="AY3" s="13" t="s">
        <v>62</v>
      </c>
      <c r="AZ3" s="13"/>
      <c r="BA3" s="13"/>
      <c r="BB3" s="13"/>
      <c r="BC3" s="13"/>
      <c r="BD3" s="13"/>
      <c r="BE3" s="13"/>
    </row>
    <row r="4" spans="1:57">
      <c r="A4" s="4"/>
      <c r="B4" s="5"/>
      <c r="C4" s="5"/>
      <c r="D4" s="5"/>
      <c r="E4" s="5"/>
      <c r="F4" s="5"/>
      <c r="G4" s="6"/>
      <c r="I4" s="4"/>
      <c r="J4" s="5"/>
      <c r="K4" s="5"/>
      <c r="L4" s="5"/>
      <c r="M4" s="5"/>
      <c r="N4" s="5"/>
      <c r="O4" s="5"/>
      <c r="P4" s="6"/>
      <c r="R4" s="4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6"/>
      <c r="AH4" s="4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6"/>
    </row>
    <row r="5" spans="1:57">
      <c r="A5" s="7"/>
      <c r="B5" s="8"/>
      <c r="C5" s="8"/>
      <c r="D5" s="8"/>
      <c r="E5" s="8"/>
      <c r="F5" s="8"/>
      <c r="G5" s="9"/>
      <c r="I5" s="7"/>
      <c r="J5" s="18" t="s">
        <v>5</v>
      </c>
      <c r="K5" s="19" t="s">
        <v>6</v>
      </c>
      <c r="L5" s="19" t="s">
        <v>7</v>
      </c>
      <c r="M5" s="20" t="s">
        <v>8</v>
      </c>
      <c r="N5" s="8"/>
      <c r="O5" s="8"/>
      <c r="P5" s="9"/>
      <c r="R5" s="7"/>
      <c r="S5" s="8"/>
      <c r="T5" s="8"/>
      <c r="U5" s="8"/>
      <c r="V5" s="8"/>
      <c r="W5" s="8"/>
      <c r="X5" s="69" t="s">
        <v>44</v>
      </c>
      <c r="Y5" s="70"/>
      <c r="Z5" s="70"/>
      <c r="AA5" s="70"/>
      <c r="AB5" s="70" t="s">
        <v>50</v>
      </c>
      <c r="AC5" s="70"/>
      <c r="AD5" s="70"/>
      <c r="AE5" s="71"/>
      <c r="AF5" s="9"/>
      <c r="AH5" s="7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9"/>
      <c r="AZ5" s="18"/>
      <c r="BA5" s="19" t="s">
        <v>64</v>
      </c>
      <c r="BB5" s="19" t="s">
        <v>52</v>
      </c>
      <c r="BC5" s="19" t="s">
        <v>53</v>
      </c>
      <c r="BD5" s="20" t="s">
        <v>54</v>
      </c>
    </row>
    <row r="6" spans="1:57">
      <c r="A6" s="7"/>
      <c r="B6" s="8"/>
      <c r="C6" s="8"/>
      <c r="D6" s="8"/>
      <c r="E6" s="8"/>
      <c r="F6" s="8"/>
      <c r="G6" s="9"/>
      <c r="I6" s="7"/>
      <c r="J6" s="21" t="s">
        <v>9</v>
      </c>
      <c r="K6" s="22" t="s">
        <v>10</v>
      </c>
      <c r="L6" s="23" t="s">
        <v>11</v>
      </c>
      <c r="M6" s="24" t="s">
        <v>12</v>
      </c>
      <c r="N6" s="8"/>
      <c r="O6" s="8"/>
      <c r="P6" s="9"/>
      <c r="R6" s="7"/>
      <c r="S6" s="44"/>
      <c r="T6" s="39" t="s">
        <v>19</v>
      </c>
      <c r="U6" s="39" t="s">
        <v>21</v>
      </c>
      <c r="V6" s="39" t="s">
        <v>23</v>
      </c>
      <c r="W6" s="44" t="s">
        <v>25</v>
      </c>
      <c r="X6" s="69" t="s">
        <v>45</v>
      </c>
      <c r="Y6" s="70"/>
      <c r="Z6" s="70" t="s">
        <v>55</v>
      </c>
      <c r="AA6" s="70"/>
      <c r="AB6" s="70" t="s">
        <v>45</v>
      </c>
      <c r="AC6" s="70"/>
      <c r="AD6" s="70" t="s">
        <v>55</v>
      </c>
      <c r="AE6" s="71"/>
      <c r="AF6" s="9"/>
      <c r="AH6" s="7"/>
      <c r="AI6" s="44"/>
      <c r="AJ6" s="39" t="s">
        <v>19</v>
      </c>
      <c r="AK6" s="39" t="s">
        <v>21</v>
      </c>
      <c r="AL6" s="39" t="s">
        <v>23</v>
      </c>
      <c r="AM6" s="44" t="s">
        <v>25</v>
      </c>
      <c r="AN6" s="51" t="s">
        <v>57</v>
      </c>
      <c r="AO6" s="51"/>
      <c r="AP6" s="51" t="s">
        <v>50</v>
      </c>
      <c r="AQ6" s="51"/>
      <c r="AR6" s="51"/>
      <c r="AS6" s="51"/>
      <c r="AT6" s="51"/>
      <c r="AU6" s="51"/>
      <c r="AV6" s="47"/>
      <c r="AW6" s="9"/>
      <c r="AZ6" s="31">
        <v>1</v>
      </c>
      <c r="BA6" s="52">
        <f>AVERAGEIF(AJ8:AJ16,1,$AV$8:$AV$16)</f>
        <v>-12.249466209600969</v>
      </c>
      <c r="BB6" s="52">
        <f t="shared" ref="BB6:BD6" si="0">AVERAGEIF(AK8:AK16,1,$AV$8:$AV$16)</f>
        <v>-8.4822900424356877</v>
      </c>
      <c r="BC6" s="52">
        <f t="shared" si="0"/>
        <v>-11.879350690602095</v>
      </c>
      <c r="BD6" s="53">
        <f t="shared" si="0"/>
        <v>-8.4822900424356877</v>
      </c>
    </row>
    <row r="7" spans="1:57">
      <c r="A7" s="7"/>
      <c r="B7" s="8"/>
      <c r="C7" s="8"/>
      <c r="D7" s="8"/>
      <c r="E7" s="8"/>
      <c r="F7" s="8"/>
      <c r="G7" s="9"/>
      <c r="I7" s="7"/>
      <c r="J7" s="25" t="s">
        <v>13</v>
      </c>
      <c r="K7" s="26" t="s">
        <v>14</v>
      </c>
      <c r="L7" s="27" t="s">
        <v>15</v>
      </c>
      <c r="M7" s="28" t="s">
        <v>16</v>
      </c>
      <c r="N7" s="8"/>
      <c r="O7" s="8"/>
      <c r="P7" s="9"/>
      <c r="R7" s="7"/>
      <c r="S7" s="44" t="s">
        <v>43</v>
      </c>
      <c r="T7" s="39">
        <v>1</v>
      </c>
      <c r="U7" s="39">
        <v>2</v>
      </c>
      <c r="V7" s="39">
        <v>3</v>
      </c>
      <c r="W7" s="44">
        <v>4</v>
      </c>
      <c r="X7" s="30" t="s">
        <v>46</v>
      </c>
      <c r="Y7" s="33" t="s">
        <v>47</v>
      </c>
      <c r="Z7" s="33" t="s">
        <v>48</v>
      </c>
      <c r="AA7" s="33" t="s">
        <v>49</v>
      </c>
      <c r="AB7" s="33" t="s">
        <v>46</v>
      </c>
      <c r="AC7" s="33" t="s">
        <v>47</v>
      </c>
      <c r="AD7" s="33" t="s">
        <v>48</v>
      </c>
      <c r="AE7" s="34" t="s">
        <v>49</v>
      </c>
      <c r="AF7" s="9"/>
      <c r="AH7" s="7"/>
      <c r="AI7" s="44" t="s">
        <v>43</v>
      </c>
      <c r="AJ7" s="39">
        <v>1</v>
      </c>
      <c r="AK7" s="39">
        <v>2</v>
      </c>
      <c r="AL7" s="39">
        <v>3</v>
      </c>
      <c r="AM7" s="44">
        <v>4</v>
      </c>
      <c r="AN7" s="51" t="s">
        <v>58</v>
      </c>
      <c r="AO7" s="51" t="s">
        <v>60</v>
      </c>
      <c r="AP7" s="51">
        <v>1</v>
      </c>
      <c r="AQ7" s="51">
        <v>2</v>
      </c>
      <c r="AR7" s="51">
        <v>3</v>
      </c>
      <c r="AS7" s="51">
        <v>4</v>
      </c>
      <c r="AT7" s="51" t="s">
        <v>58</v>
      </c>
      <c r="AU7" s="51" t="s">
        <v>61</v>
      </c>
      <c r="AV7" s="45" t="s">
        <v>59</v>
      </c>
      <c r="AW7" s="9"/>
      <c r="AZ7" s="31">
        <v>2</v>
      </c>
      <c r="BA7" s="52">
        <f>AVERAGEIF(AJ8:AJ16,2,$AV$8:$AV$16)</f>
        <v>-7.5678020889336075</v>
      </c>
      <c r="BB7" s="52">
        <f t="shared" ref="BB7:BD7" si="1">AVERAGEIF(AK8:AK16,2,$AV$8:$AV$16)</f>
        <v>-8.4822900424356842</v>
      </c>
      <c r="BC7" s="52">
        <f t="shared" si="1"/>
        <v>-7.1976865699347323</v>
      </c>
      <c r="BD7" s="53">
        <f t="shared" si="1"/>
        <v>-8.4822900424356842</v>
      </c>
    </row>
    <row r="8" spans="1:57">
      <c r="A8" s="7"/>
      <c r="B8" s="8"/>
      <c r="C8" s="8"/>
      <c r="D8" s="8"/>
      <c r="E8" s="8"/>
      <c r="F8" s="8"/>
      <c r="G8" s="9"/>
      <c r="I8" s="10"/>
      <c r="J8" s="11"/>
      <c r="K8" s="11"/>
      <c r="L8" s="11"/>
      <c r="M8" s="11"/>
      <c r="N8" s="11"/>
      <c r="O8" s="11"/>
      <c r="P8" s="12"/>
      <c r="R8" s="7"/>
      <c r="S8" s="31">
        <v>1</v>
      </c>
      <c r="T8" s="40">
        <v>1</v>
      </c>
      <c r="U8" s="40">
        <v>1</v>
      </c>
      <c r="V8" s="40">
        <v>1</v>
      </c>
      <c r="W8" s="31">
        <v>1</v>
      </c>
      <c r="X8" s="64">
        <v>23.328000000000003</v>
      </c>
      <c r="Y8" s="65">
        <v>20.995200000000004</v>
      </c>
      <c r="Z8" s="65">
        <v>18.662400000000002</v>
      </c>
      <c r="AA8" s="65">
        <v>16.79616</v>
      </c>
      <c r="AB8" s="65">
        <v>15.875999999999998</v>
      </c>
      <c r="AC8" s="65">
        <v>14.288399999999998</v>
      </c>
      <c r="AD8" s="65">
        <v>12.700799999999999</v>
      </c>
      <c r="AE8" s="48">
        <v>11.430719999999999</v>
      </c>
      <c r="AF8" s="9"/>
      <c r="AH8" s="7"/>
      <c r="AI8" s="31">
        <v>1</v>
      </c>
      <c r="AJ8" s="40">
        <v>1</v>
      </c>
      <c r="AK8" s="40">
        <v>1</v>
      </c>
      <c r="AL8" s="40">
        <v>1</v>
      </c>
      <c r="AM8" s="31">
        <v>1</v>
      </c>
      <c r="AN8" s="8">
        <f>SUMSQ(X8:AA8)</f>
        <v>1615.3901715456004</v>
      </c>
      <c r="AO8" s="8">
        <f>10*LOG(1/AN8)</f>
        <v>-32.08277436192644</v>
      </c>
      <c r="AP8" s="8">
        <f>1/AB8</f>
        <v>6.2988158226253477E-2</v>
      </c>
      <c r="AQ8" s="8">
        <f t="shared" ref="AQ8:AS8" si="2">1/AC8</f>
        <v>6.9986842473614974E-2</v>
      </c>
      <c r="AR8" s="8">
        <f t="shared" si="2"/>
        <v>7.8735197782816832E-2</v>
      </c>
      <c r="AS8" s="8">
        <f t="shared" si="2"/>
        <v>8.7483553092018704E-2</v>
      </c>
      <c r="AT8" s="8">
        <f>SUMSQ(AP8:AS8)</f>
        <v>2.2718269627665481E-2</v>
      </c>
      <c r="AU8" s="8">
        <f>10*LOG(1/AT8)</f>
        <v>16.436247504159059</v>
      </c>
      <c r="AV8" s="48">
        <f>AO8+AU8</f>
        <v>-15.64652685776738</v>
      </c>
      <c r="AW8" s="9"/>
      <c r="AZ8" s="31">
        <v>3</v>
      </c>
      <c r="BA8" s="52">
        <f>AVERAGEIF(AJ8:AJ16,3,$AV$8:$AV$16)</f>
        <v>-5.6296018287724801</v>
      </c>
      <c r="BB8" s="52">
        <f t="shared" ref="BB8:BD8" si="3">AVERAGEIF(AK8:AK16,3,$AV$8:$AV$16)</f>
        <v>-8.482290042435686</v>
      </c>
      <c r="BC8" s="52">
        <f t="shared" si="3"/>
        <v>-6.3698328667702313</v>
      </c>
      <c r="BD8" s="53">
        <f t="shared" si="3"/>
        <v>-8.4822900424356877</v>
      </c>
    </row>
    <row r="9" spans="1:57">
      <c r="A9" s="7"/>
      <c r="B9" s="8"/>
      <c r="C9" s="8"/>
      <c r="D9" s="8"/>
      <c r="E9" s="8"/>
      <c r="F9" s="8"/>
      <c r="G9" s="9"/>
      <c r="R9" s="7"/>
      <c r="S9" s="31">
        <v>2</v>
      </c>
      <c r="T9" s="40">
        <v>1</v>
      </c>
      <c r="U9" s="40">
        <v>2</v>
      </c>
      <c r="V9" s="40">
        <v>2</v>
      </c>
      <c r="W9" s="31">
        <v>2</v>
      </c>
      <c r="X9" s="64">
        <v>24</v>
      </c>
      <c r="Y9" s="65">
        <v>21.6</v>
      </c>
      <c r="Z9" s="65">
        <v>19.200000000000003</v>
      </c>
      <c r="AA9" s="65">
        <v>17.280000000000005</v>
      </c>
      <c r="AB9" s="65">
        <v>28</v>
      </c>
      <c r="AC9" s="65">
        <v>25.2</v>
      </c>
      <c r="AD9" s="65">
        <v>22.400000000000002</v>
      </c>
      <c r="AE9" s="48">
        <v>20.160000000000004</v>
      </c>
      <c r="AF9" s="9"/>
      <c r="AH9" s="7"/>
      <c r="AI9" s="31">
        <v>2</v>
      </c>
      <c r="AJ9" s="40">
        <v>1</v>
      </c>
      <c r="AK9" s="40">
        <v>2</v>
      </c>
      <c r="AL9" s="40">
        <v>2</v>
      </c>
      <c r="AM9" s="31">
        <v>2</v>
      </c>
      <c r="AN9" s="8">
        <f t="shared" ref="AN9:AN16" si="4">SUMSQ(X9:AA9)</f>
        <v>1709.7984000000001</v>
      </c>
      <c r="AO9" s="8">
        <f t="shared" ref="AO9:AO16" si="5">10*LOG(1/AN9)</f>
        <v>-32.329449063400943</v>
      </c>
      <c r="AP9" s="8">
        <f t="shared" ref="AP9:AP16" si="6">1/AB9</f>
        <v>3.5714285714285712E-2</v>
      </c>
      <c r="AQ9" s="8">
        <f t="shared" ref="AQ9:AQ16" si="7">1/AC9</f>
        <v>3.968253968253968E-2</v>
      </c>
      <c r="AR9" s="8">
        <f t="shared" ref="AR9:AR16" si="8">1/AD9</f>
        <v>4.4642857142857137E-2</v>
      </c>
      <c r="AS9" s="8">
        <f t="shared" ref="AS9:AS16" si="9">1/AE9</f>
        <v>4.9603174603174593E-2</v>
      </c>
      <c r="AT9" s="8">
        <f t="shared" ref="AT9:AT16" si="10">SUMSQ(AP9:AS9)</f>
        <v>7.3036737843285449E-3</v>
      </c>
      <c r="AU9" s="8">
        <f t="shared" ref="AU9:AU16" si="11">10*LOG(1/AT9)</f>
        <v>21.36458632630093</v>
      </c>
      <c r="AV9" s="48">
        <f t="shared" ref="AV9:AV16" si="12">AO9+AU9</f>
        <v>-10.964862737100013</v>
      </c>
      <c r="AW9" s="9"/>
      <c r="AZ9" s="54" t="s">
        <v>63</v>
      </c>
      <c r="BA9" s="55">
        <f>MAX(BA6:BA8)-MIN(BA6:BA8)</f>
        <v>6.6198643808284894</v>
      </c>
      <c r="BB9" s="55">
        <f t="shared" ref="BB9:BD9" si="13">MAX(BB6:BB8)-MIN(BB6:BB8)</f>
        <v>0</v>
      </c>
      <c r="BC9" s="55">
        <f t="shared" si="13"/>
        <v>5.5095178238318638</v>
      </c>
      <c r="BD9" s="56">
        <f t="shared" si="13"/>
        <v>0</v>
      </c>
    </row>
    <row r="10" spans="1:57">
      <c r="A10" s="7"/>
      <c r="B10" s="8"/>
      <c r="C10" s="8"/>
      <c r="D10" s="8"/>
      <c r="E10" s="8"/>
      <c r="F10" s="8"/>
      <c r="G10" s="9"/>
      <c r="I10" s="14" t="s">
        <v>17</v>
      </c>
      <c r="J10" s="15"/>
      <c r="K10" s="15"/>
      <c r="L10" s="15"/>
      <c r="M10" s="15"/>
      <c r="N10" s="15"/>
      <c r="O10" s="15"/>
      <c r="P10" s="16"/>
      <c r="R10" s="7"/>
      <c r="S10" s="31">
        <v>3</v>
      </c>
      <c r="T10" s="40">
        <v>1</v>
      </c>
      <c r="U10" s="40">
        <v>3</v>
      </c>
      <c r="V10" s="40">
        <v>3</v>
      </c>
      <c r="W10" s="31">
        <v>3</v>
      </c>
      <c r="X10" s="64">
        <v>23.760000000000005</v>
      </c>
      <c r="Y10" s="65">
        <v>21.384000000000004</v>
      </c>
      <c r="Z10" s="65">
        <v>19.008000000000006</v>
      </c>
      <c r="AA10" s="65">
        <v>17.107200000000006</v>
      </c>
      <c r="AB10" s="65">
        <v>30.492000000000004</v>
      </c>
      <c r="AC10" s="65">
        <v>27.442800000000005</v>
      </c>
      <c r="AD10" s="65">
        <v>24.393600000000006</v>
      </c>
      <c r="AE10" s="48">
        <v>21.954240000000006</v>
      </c>
      <c r="AF10" s="9"/>
      <c r="AH10" s="7"/>
      <c r="AI10" s="31">
        <v>3</v>
      </c>
      <c r="AJ10" s="40">
        <v>1</v>
      </c>
      <c r="AK10" s="40">
        <v>3</v>
      </c>
      <c r="AL10" s="40">
        <v>3</v>
      </c>
      <c r="AM10" s="31">
        <v>3</v>
      </c>
      <c r="AN10" s="8">
        <f t="shared" si="4"/>
        <v>1675.7734118400008</v>
      </c>
      <c r="AO10" s="8">
        <f t="shared" si="5"/>
        <v>-32.242152955351948</v>
      </c>
      <c r="AP10" s="8">
        <f t="shared" si="6"/>
        <v>3.2795487340941884E-2</v>
      </c>
      <c r="AQ10" s="8">
        <f t="shared" si="7"/>
        <v>3.6439430378824314E-2</v>
      </c>
      <c r="AR10" s="8">
        <f t="shared" si="8"/>
        <v>4.0994359176177345E-2</v>
      </c>
      <c r="AS10" s="8">
        <f t="shared" si="9"/>
        <v>4.5549287973530389E-2</v>
      </c>
      <c r="AT10" s="8">
        <f t="shared" si="10"/>
        <v>6.1586511954240999E-3</v>
      </c>
      <c r="AU10" s="8">
        <f t="shared" si="11"/>
        <v>22.105143921416431</v>
      </c>
      <c r="AV10" s="48">
        <f t="shared" si="12"/>
        <v>-10.137009033935517</v>
      </c>
      <c r="AW10" s="9"/>
    </row>
    <row r="11" spans="1:57">
      <c r="A11" s="7"/>
      <c r="B11" s="8"/>
      <c r="C11" s="8"/>
      <c r="D11" s="8"/>
      <c r="E11" s="8"/>
      <c r="F11" s="8"/>
      <c r="G11" s="9"/>
      <c r="I11" s="4"/>
      <c r="J11" s="5"/>
      <c r="K11" s="5"/>
      <c r="L11" s="5"/>
      <c r="M11" s="5"/>
      <c r="N11" s="5"/>
      <c r="O11" s="5"/>
      <c r="P11" s="6"/>
      <c r="R11" s="7"/>
      <c r="S11" s="21">
        <v>4</v>
      </c>
      <c r="T11" s="41">
        <v>2</v>
      </c>
      <c r="U11" s="41">
        <v>1</v>
      </c>
      <c r="V11" s="41">
        <v>2</v>
      </c>
      <c r="W11" s="21">
        <v>3</v>
      </c>
      <c r="X11" s="59">
        <v>19.8</v>
      </c>
      <c r="Y11" s="60">
        <v>17.82</v>
      </c>
      <c r="Z11" s="60">
        <v>15.840000000000002</v>
      </c>
      <c r="AA11" s="60">
        <v>14.256000000000002</v>
      </c>
      <c r="AB11" s="60">
        <v>39.6</v>
      </c>
      <c r="AC11" s="60">
        <v>35.64</v>
      </c>
      <c r="AD11" s="60">
        <v>31.680000000000003</v>
      </c>
      <c r="AE11" s="49">
        <v>28.512000000000004</v>
      </c>
      <c r="AF11" s="9"/>
      <c r="AH11" s="7"/>
      <c r="AI11" s="21">
        <v>4</v>
      </c>
      <c r="AJ11" s="41">
        <v>2</v>
      </c>
      <c r="AK11" s="41">
        <v>1</v>
      </c>
      <c r="AL11" s="41">
        <v>2</v>
      </c>
      <c r="AM11" s="21">
        <v>3</v>
      </c>
      <c r="AN11" s="42">
        <f t="shared" si="4"/>
        <v>1163.731536</v>
      </c>
      <c r="AO11" s="42">
        <f t="shared" si="5"/>
        <v>-30.658528034399449</v>
      </c>
      <c r="AP11" s="42">
        <f t="shared" si="6"/>
        <v>2.5252525252525252E-2</v>
      </c>
      <c r="AQ11" s="42">
        <f t="shared" si="7"/>
        <v>2.8058361391694726E-2</v>
      </c>
      <c r="AR11" s="42">
        <f t="shared" si="8"/>
        <v>3.1565656565656561E-2</v>
      </c>
      <c r="AS11" s="42">
        <f t="shared" si="9"/>
        <v>3.5072951739618399E-2</v>
      </c>
      <c r="AT11" s="42">
        <f t="shared" si="10"/>
        <v>3.6514642937669492E-3</v>
      </c>
      <c r="AU11" s="42">
        <f t="shared" si="11"/>
        <v>24.375329417966793</v>
      </c>
      <c r="AV11" s="49">
        <f t="shared" si="12"/>
        <v>-6.2831986164326565</v>
      </c>
      <c r="AW11" s="9"/>
      <c r="BA11" s="1" t="s">
        <v>77</v>
      </c>
    </row>
    <row r="12" spans="1:57">
      <c r="A12" s="7"/>
      <c r="B12" s="8"/>
      <c r="C12" s="8"/>
      <c r="D12" s="8"/>
      <c r="E12" s="8"/>
      <c r="F12" s="8"/>
      <c r="G12" s="9"/>
      <c r="I12" s="7"/>
      <c r="J12" s="18" t="s">
        <v>5</v>
      </c>
      <c r="K12" s="19" t="s">
        <v>6</v>
      </c>
      <c r="L12" s="19" t="s">
        <v>7</v>
      </c>
      <c r="M12" s="19" t="s">
        <v>8</v>
      </c>
      <c r="N12" s="20" t="s">
        <v>18</v>
      </c>
      <c r="O12" s="8"/>
      <c r="P12" s="9"/>
      <c r="R12" s="7"/>
      <c r="S12" s="21">
        <v>5</v>
      </c>
      <c r="T12" s="41">
        <v>2</v>
      </c>
      <c r="U12" s="41">
        <v>2</v>
      </c>
      <c r="V12" s="41">
        <v>3</v>
      </c>
      <c r="W12" s="21">
        <v>1</v>
      </c>
      <c r="X12" s="59">
        <v>18</v>
      </c>
      <c r="Y12" s="60">
        <v>16.2</v>
      </c>
      <c r="Z12" s="60">
        <v>14.4</v>
      </c>
      <c r="AA12" s="60">
        <v>12.96</v>
      </c>
      <c r="AB12" s="60">
        <v>39.6</v>
      </c>
      <c r="AC12" s="60">
        <v>35.64</v>
      </c>
      <c r="AD12" s="60">
        <v>31.680000000000003</v>
      </c>
      <c r="AE12" s="49">
        <v>28.512000000000004</v>
      </c>
      <c r="AF12" s="9"/>
      <c r="AH12" s="7"/>
      <c r="AI12" s="21">
        <v>5</v>
      </c>
      <c r="AJ12" s="41">
        <v>2</v>
      </c>
      <c r="AK12" s="41">
        <v>2</v>
      </c>
      <c r="AL12" s="41">
        <v>3</v>
      </c>
      <c r="AM12" s="21">
        <v>1</v>
      </c>
      <c r="AN12" s="42">
        <f t="shared" si="4"/>
        <v>961.76160000000004</v>
      </c>
      <c r="AO12" s="42">
        <f t="shared" si="5"/>
        <v>-29.830674331234945</v>
      </c>
      <c r="AP12" s="42">
        <f t="shared" si="6"/>
        <v>2.5252525252525252E-2</v>
      </c>
      <c r="AQ12" s="42">
        <f t="shared" si="7"/>
        <v>2.8058361391694726E-2</v>
      </c>
      <c r="AR12" s="42">
        <f t="shared" si="8"/>
        <v>3.1565656565656561E-2</v>
      </c>
      <c r="AS12" s="42">
        <f t="shared" si="9"/>
        <v>3.5072951739618399E-2</v>
      </c>
      <c r="AT12" s="42">
        <f t="shared" si="10"/>
        <v>3.6514642937669492E-3</v>
      </c>
      <c r="AU12" s="42">
        <f t="shared" si="11"/>
        <v>24.375329417966793</v>
      </c>
      <c r="AV12" s="49">
        <f t="shared" si="12"/>
        <v>-5.4553449132681529</v>
      </c>
      <c r="AW12" s="9"/>
      <c r="AZ12" s="1" t="s">
        <v>65</v>
      </c>
      <c r="BA12" s="57">
        <f>BA6</f>
        <v>-12.249466209600969</v>
      </c>
    </row>
    <row r="13" spans="1:57">
      <c r="A13" s="7"/>
      <c r="B13" s="8"/>
      <c r="C13" s="8"/>
      <c r="D13" s="8"/>
      <c r="E13" s="8"/>
      <c r="F13" s="8"/>
      <c r="G13" s="9"/>
      <c r="I13" s="7"/>
      <c r="J13" s="21" t="s">
        <v>20</v>
      </c>
      <c r="K13" s="22" t="s">
        <v>27</v>
      </c>
      <c r="L13" s="23" t="s">
        <v>28</v>
      </c>
      <c r="M13" s="23" t="s">
        <v>29</v>
      </c>
      <c r="N13" s="24" t="s">
        <v>30</v>
      </c>
      <c r="O13" s="8"/>
      <c r="P13" s="9"/>
      <c r="R13" s="7"/>
      <c r="S13" s="21">
        <v>6</v>
      </c>
      <c r="T13" s="41">
        <v>2</v>
      </c>
      <c r="U13" s="41">
        <v>3</v>
      </c>
      <c r="V13" s="41">
        <v>1</v>
      </c>
      <c r="W13" s="21">
        <v>2</v>
      </c>
      <c r="X13" s="59">
        <v>21.599999999999998</v>
      </c>
      <c r="Y13" s="60">
        <v>19.439999999999998</v>
      </c>
      <c r="Z13" s="60">
        <v>17.279999999999998</v>
      </c>
      <c r="AA13" s="60">
        <v>15.551999999999998</v>
      </c>
      <c r="AB13" s="60">
        <v>25.2</v>
      </c>
      <c r="AC13" s="60">
        <v>22.68</v>
      </c>
      <c r="AD13" s="60">
        <v>20.16</v>
      </c>
      <c r="AE13" s="49">
        <v>18.144000000000002</v>
      </c>
      <c r="AF13" s="9"/>
      <c r="AH13" s="7"/>
      <c r="AI13" s="21">
        <v>6</v>
      </c>
      <c r="AJ13" s="41">
        <v>2</v>
      </c>
      <c r="AK13" s="41">
        <v>3</v>
      </c>
      <c r="AL13" s="41">
        <v>1</v>
      </c>
      <c r="AM13" s="21">
        <v>2</v>
      </c>
      <c r="AN13" s="42">
        <f t="shared" si="4"/>
        <v>1384.9367039999995</v>
      </c>
      <c r="AO13" s="42">
        <f t="shared" si="5"/>
        <v>-31.41429925218744</v>
      </c>
      <c r="AP13" s="42">
        <f t="shared" si="6"/>
        <v>3.968253968253968E-2</v>
      </c>
      <c r="AQ13" s="42">
        <f t="shared" si="7"/>
        <v>4.4091710758377423E-2</v>
      </c>
      <c r="AR13" s="42">
        <f t="shared" si="8"/>
        <v>4.96031746031746E-2</v>
      </c>
      <c r="AS13" s="42">
        <f t="shared" si="9"/>
        <v>5.5114638447971778E-2</v>
      </c>
      <c r="AT13" s="42">
        <f t="shared" si="10"/>
        <v>9.0168812152204257E-3</v>
      </c>
      <c r="AU13" s="42">
        <f t="shared" si="11"/>
        <v>20.449436515087427</v>
      </c>
      <c r="AV13" s="49">
        <f t="shared" si="12"/>
        <v>-10.964862737100013</v>
      </c>
      <c r="AW13" s="9"/>
      <c r="AZ13" s="1" t="s">
        <v>66</v>
      </c>
      <c r="BA13" s="57">
        <f>BA7</f>
        <v>-7.5678020889336075</v>
      </c>
    </row>
    <row r="14" spans="1:57">
      <c r="A14" s="10"/>
      <c r="B14" s="11"/>
      <c r="C14" s="11"/>
      <c r="D14" s="11"/>
      <c r="E14" s="11"/>
      <c r="F14" s="11"/>
      <c r="G14" s="12"/>
      <c r="I14" s="7"/>
      <c r="J14" s="21" t="s">
        <v>22</v>
      </c>
      <c r="K14" s="22" t="s">
        <v>31</v>
      </c>
      <c r="L14" s="23" t="s">
        <v>33</v>
      </c>
      <c r="M14" s="23" t="s">
        <v>32</v>
      </c>
      <c r="N14" s="24" t="s">
        <v>34</v>
      </c>
      <c r="O14" s="8"/>
      <c r="P14" s="9"/>
      <c r="R14" s="7"/>
      <c r="S14" s="31">
        <v>7</v>
      </c>
      <c r="T14" s="40">
        <v>3</v>
      </c>
      <c r="U14" s="40">
        <v>1</v>
      </c>
      <c r="V14" s="40">
        <v>3</v>
      </c>
      <c r="W14" s="31">
        <v>2</v>
      </c>
      <c r="X14" s="64">
        <v>14.4</v>
      </c>
      <c r="Y14" s="65">
        <v>12.96</v>
      </c>
      <c r="Z14" s="65">
        <v>11.520000000000001</v>
      </c>
      <c r="AA14" s="65">
        <v>10.368000000000002</v>
      </c>
      <c r="AB14" s="65">
        <v>39.6</v>
      </c>
      <c r="AC14" s="65">
        <v>35.64</v>
      </c>
      <c r="AD14" s="65">
        <v>31.680000000000003</v>
      </c>
      <c r="AE14" s="48">
        <v>28.512000000000004</v>
      </c>
      <c r="AF14" s="9"/>
      <c r="AH14" s="7"/>
      <c r="AI14" s="31">
        <v>7</v>
      </c>
      <c r="AJ14" s="40">
        <v>3</v>
      </c>
      <c r="AK14" s="40">
        <v>1</v>
      </c>
      <c r="AL14" s="40">
        <v>3</v>
      </c>
      <c r="AM14" s="31">
        <v>2</v>
      </c>
      <c r="AN14" s="8">
        <f>SUMSQ(X14:AA14)</f>
        <v>615.52742400000011</v>
      </c>
      <c r="AO14" s="8">
        <f>10*LOG(1/AN14)</f>
        <v>-27.892474071073817</v>
      </c>
      <c r="AP14" s="8">
        <f>1/AB14</f>
        <v>2.5252525252525252E-2</v>
      </c>
      <c r="AQ14" s="8">
        <f>1/AC14</f>
        <v>2.8058361391694726E-2</v>
      </c>
      <c r="AR14" s="8">
        <f>1/AD14</f>
        <v>3.1565656565656561E-2</v>
      </c>
      <c r="AS14" s="8">
        <f>1/AE14</f>
        <v>3.5072951739618399E-2</v>
      </c>
      <c r="AT14" s="8">
        <f>SUMSQ(AP14:AS14)</f>
        <v>3.6514642937669492E-3</v>
      </c>
      <c r="AU14" s="8">
        <f>10*LOG(1/AT14)</f>
        <v>24.375329417966793</v>
      </c>
      <c r="AV14" s="48">
        <f t="shared" si="12"/>
        <v>-3.5171446531070245</v>
      </c>
      <c r="AW14" s="9"/>
      <c r="AZ14" s="1" t="s">
        <v>67</v>
      </c>
      <c r="BA14" s="57">
        <f>BA8</f>
        <v>-5.6296018287724801</v>
      </c>
    </row>
    <row r="15" spans="1:57">
      <c r="I15" s="7"/>
      <c r="J15" s="21" t="s">
        <v>24</v>
      </c>
      <c r="K15" s="22" t="s">
        <v>35</v>
      </c>
      <c r="L15" s="23" t="s">
        <v>42</v>
      </c>
      <c r="M15" s="23" t="s">
        <v>37</v>
      </c>
      <c r="N15" s="24" t="s">
        <v>36</v>
      </c>
      <c r="O15" s="8"/>
      <c r="P15" s="9"/>
      <c r="R15" s="7"/>
      <c r="S15" s="31">
        <v>8</v>
      </c>
      <c r="T15" s="40">
        <v>3</v>
      </c>
      <c r="U15" s="40">
        <v>2</v>
      </c>
      <c r="V15" s="40">
        <v>1</v>
      </c>
      <c r="W15" s="31">
        <v>3</v>
      </c>
      <c r="X15" s="64">
        <v>21.12</v>
      </c>
      <c r="Y15" s="65">
        <v>19.008000000000003</v>
      </c>
      <c r="Z15" s="65">
        <v>16.896000000000001</v>
      </c>
      <c r="AA15" s="65">
        <v>15.2064</v>
      </c>
      <c r="AB15" s="65">
        <v>30.800000000000004</v>
      </c>
      <c r="AC15" s="65">
        <v>27.720000000000006</v>
      </c>
      <c r="AD15" s="65">
        <v>24.640000000000004</v>
      </c>
      <c r="AE15" s="48">
        <v>22.176000000000005</v>
      </c>
      <c r="AF15" s="9"/>
      <c r="AH15" s="7"/>
      <c r="AI15" s="31">
        <v>8</v>
      </c>
      <c r="AJ15" s="40">
        <v>3</v>
      </c>
      <c r="AK15" s="40">
        <v>2</v>
      </c>
      <c r="AL15" s="40">
        <v>1</v>
      </c>
      <c r="AM15" s="31">
        <v>3</v>
      </c>
      <c r="AN15" s="8">
        <f t="shared" si="4"/>
        <v>1324.0678809600004</v>
      </c>
      <c r="AO15" s="8">
        <f t="shared" si="5"/>
        <v>-31.219102506404319</v>
      </c>
      <c r="AP15" s="8">
        <f t="shared" si="6"/>
        <v>3.2467532467532464E-2</v>
      </c>
      <c r="AQ15" s="8">
        <f t="shared" si="7"/>
        <v>3.6075036075036065E-2</v>
      </c>
      <c r="AR15" s="8">
        <f t="shared" si="8"/>
        <v>4.0584415584415577E-2</v>
      </c>
      <c r="AS15" s="8">
        <f t="shared" si="9"/>
        <v>4.5093795093795082E-2</v>
      </c>
      <c r="AT15" s="8">
        <f t="shared" si="10"/>
        <v>6.0360940366351598E-3</v>
      </c>
      <c r="AU15" s="8">
        <f t="shared" si="11"/>
        <v>22.19244002946543</v>
      </c>
      <c r="AV15" s="48">
        <f t="shared" si="12"/>
        <v>-9.0266624769388883</v>
      </c>
      <c r="AW15" s="9"/>
    </row>
    <row r="16" spans="1:57">
      <c r="A16" s="14" t="s">
        <v>2</v>
      </c>
      <c r="B16" s="15"/>
      <c r="C16" s="15"/>
      <c r="D16" s="15"/>
      <c r="E16" s="15"/>
      <c r="F16" s="15"/>
      <c r="G16" s="16"/>
      <c r="I16" s="7"/>
      <c r="J16" s="25" t="s">
        <v>26</v>
      </c>
      <c r="K16" s="26" t="s">
        <v>38</v>
      </c>
      <c r="L16" s="27" t="s">
        <v>39</v>
      </c>
      <c r="M16" s="27" t="s">
        <v>40</v>
      </c>
      <c r="N16" s="28" t="s">
        <v>41</v>
      </c>
      <c r="O16" s="8"/>
      <c r="P16" s="9"/>
      <c r="R16" s="7"/>
      <c r="S16" s="32">
        <v>9</v>
      </c>
      <c r="T16" s="29">
        <v>3</v>
      </c>
      <c r="U16" s="29">
        <v>3</v>
      </c>
      <c r="V16" s="29">
        <v>2</v>
      </c>
      <c r="W16" s="32">
        <v>1</v>
      </c>
      <c r="X16" s="66">
        <v>12.96</v>
      </c>
      <c r="Y16" s="67">
        <v>11.664000000000001</v>
      </c>
      <c r="Z16" s="67">
        <v>10.368000000000002</v>
      </c>
      <c r="AA16" s="67">
        <v>9.3312000000000026</v>
      </c>
      <c r="AB16" s="67">
        <v>32.4</v>
      </c>
      <c r="AC16" s="67">
        <v>29.16</v>
      </c>
      <c r="AD16" s="67">
        <v>25.92</v>
      </c>
      <c r="AE16" s="50">
        <v>23.328000000000003</v>
      </c>
      <c r="AF16" s="9"/>
      <c r="AH16" s="7"/>
      <c r="AI16" s="32">
        <v>9</v>
      </c>
      <c r="AJ16" s="29">
        <v>3</v>
      </c>
      <c r="AK16" s="29">
        <v>3</v>
      </c>
      <c r="AL16" s="29">
        <v>2</v>
      </c>
      <c r="AM16" s="32">
        <v>1</v>
      </c>
      <c r="AN16" s="35">
        <f t="shared" si="4"/>
        <v>498.57721344000021</v>
      </c>
      <c r="AO16" s="43">
        <f t="shared" si="5"/>
        <v>-26.977324259860318</v>
      </c>
      <c r="AP16" s="43">
        <f t="shared" si="6"/>
        <v>3.0864197530864199E-2</v>
      </c>
      <c r="AQ16" s="43">
        <f t="shared" si="7"/>
        <v>3.4293552812071332E-2</v>
      </c>
      <c r="AR16" s="43">
        <f t="shared" si="8"/>
        <v>3.8580246913580245E-2</v>
      </c>
      <c r="AS16" s="43">
        <f t="shared" si="9"/>
        <v>4.2866941015089158E-2</v>
      </c>
      <c r="AT16" s="43">
        <f t="shared" si="10"/>
        <v>5.4546565376024803E-3</v>
      </c>
      <c r="AU16" s="43">
        <f t="shared" si="11"/>
        <v>22.632325903588789</v>
      </c>
      <c r="AV16" s="50">
        <f t="shared" si="12"/>
        <v>-4.3449983562715282</v>
      </c>
      <c r="AW16" s="9"/>
      <c r="AZ16" s="1" t="s">
        <v>68</v>
      </c>
      <c r="BA16" s="57">
        <f>BB6</f>
        <v>-8.4822900424356877</v>
      </c>
    </row>
    <row r="17" spans="1:53">
      <c r="A17" s="4"/>
      <c r="B17" s="5"/>
      <c r="C17" s="5"/>
      <c r="D17" s="5"/>
      <c r="E17" s="5"/>
      <c r="F17" s="5"/>
      <c r="G17" s="6"/>
      <c r="I17" s="10"/>
      <c r="J17" s="11"/>
      <c r="K17" s="11"/>
      <c r="L17" s="11"/>
      <c r="M17" s="11"/>
      <c r="N17" s="11"/>
      <c r="O17" s="11"/>
      <c r="P17" s="12"/>
      <c r="R17" s="10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2"/>
      <c r="AH17" s="10"/>
      <c r="AI17" s="11"/>
      <c r="AJ17" s="11"/>
      <c r="AK17" s="11"/>
      <c r="AL17" s="11"/>
      <c r="AM17" s="11"/>
      <c r="AN17" s="11"/>
      <c r="AO17" s="11"/>
      <c r="AP17" s="11"/>
      <c r="AQ17" s="11"/>
      <c r="AR17" s="11"/>
      <c r="AS17" s="11"/>
      <c r="AT17" s="11"/>
      <c r="AU17" s="11"/>
      <c r="AV17" s="11"/>
      <c r="AW17" s="12"/>
      <c r="AZ17" s="1" t="s">
        <v>69</v>
      </c>
      <c r="BA17" s="57">
        <f>BB7</f>
        <v>-8.4822900424356842</v>
      </c>
    </row>
    <row r="18" spans="1:53">
      <c r="A18" s="7"/>
      <c r="B18" s="8" t="s">
        <v>3</v>
      </c>
      <c r="C18" s="8"/>
      <c r="D18" s="8"/>
      <c r="E18" s="8"/>
      <c r="F18" s="8"/>
      <c r="G18" s="9"/>
      <c r="AZ18" s="1" t="s">
        <v>70</v>
      </c>
      <c r="BA18" s="57">
        <f>BB8</f>
        <v>-8.482290042435686</v>
      </c>
    </row>
    <row r="19" spans="1:53">
      <c r="A19" s="7"/>
      <c r="B19" s="8"/>
      <c r="C19" s="8"/>
      <c r="D19" s="8"/>
      <c r="E19" s="8"/>
      <c r="F19" s="8"/>
      <c r="G19" s="9"/>
    </row>
    <row r="20" spans="1:53">
      <c r="A20" s="7"/>
      <c r="B20" s="8"/>
      <c r="C20" s="8"/>
      <c r="D20" s="8"/>
      <c r="E20" s="8"/>
      <c r="F20" s="8"/>
      <c r="G20" s="9"/>
      <c r="AN20" s="1">
        <f>10*LOG(1/20^2)</f>
        <v>-26.020599913279625</v>
      </c>
      <c r="AO20" s="1">
        <f>10*LOG(40^2)</f>
        <v>32.041199826559243</v>
      </c>
      <c r="AP20" s="1">
        <f>AN20+AO20</f>
        <v>6.020599913279618</v>
      </c>
      <c r="AZ20" s="1" t="s">
        <v>71</v>
      </c>
      <c r="BA20" s="57">
        <f>BC6</f>
        <v>-11.879350690602095</v>
      </c>
    </row>
    <row r="21" spans="1:53">
      <c r="A21" s="7"/>
      <c r="B21" s="8"/>
      <c r="C21" s="8"/>
      <c r="D21" s="8"/>
      <c r="E21" s="8"/>
      <c r="F21" s="8"/>
      <c r="G21" s="9"/>
      <c r="X21" s="1">
        <v>20</v>
      </c>
      <c r="AB21" s="1">
        <v>40</v>
      </c>
      <c r="AZ21" s="1" t="s">
        <v>72</v>
      </c>
      <c r="BA21" s="57">
        <f>BC7</f>
        <v>-7.1976865699347323</v>
      </c>
    </row>
    <row r="22" spans="1:53">
      <c r="A22" s="7"/>
      <c r="B22" s="8"/>
      <c r="C22" s="8"/>
      <c r="D22" s="8"/>
      <c r="E22" s="8"/>
      <c r="F22" s="8"/>
      <c r="G22" s="9"/>
      <c r="AZ22" s="1" t="s">
        <v>73</v>
      </c>
      <c r="BA22" s="57">
        <f>BC8</f>
        <v>-6.3698328667702313</v>
      </c>
    </row>
    <row r="23" spans="1:53">
      <c r="A23" s="7"/>
      <c r="B23" s="8"/>
      <c r="C23" s="8"/>
      <c r="D23" s="8"/>
      <c r="E23" s="8"/>
      <c r="F23" s="8"/>
      <c r="G23" s="9"/>
      <c r="R23" s="14" t="s">
        <v>78</v>
      </c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6"/>
      <c r="AH23" s="14" t="s">
        <v>56</v>
      </c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6"/>
    </row>
    <row r="24" spans="1:53">
      <c r="A24" s="7"/>
      <c r="B24" s="8"/>
      <c r="C24" s="8"/>
      <c r="D24" s="8"/>
      <c r="E24" s="8"/>
      <c r="F24" s="8"/>
      <c r="G24" s="9"/>
      <c r="R24" s="4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6"/>
      <c r="AH24" s="4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6"/>
      <c r="AZ24" s="1" t="s">
        <v>74</v>
      </c>
      <c r="BA24" s="57">
        <f>BD6</f>
        <v>-8.4822900424356877</v>
      </c>
    </row>
    <row r="25" spans="1:53">
      <c r="A25" s="7"/>
      <c r="B25" s="8"/>
      <c r="C25" s="8"/>
      <c r="D25" s="8"/>
      <c r="E25" s="8"/>
      <c r="F25" s="8"/>
      <c r="G25" s="9"/>
      <c r="R25" s="7"/>
      <c r="S25" s="8"/>
      <c r="T25" s="8"/>
      <c r="U25" s="8"/>
      <c r="V25" s="8"/>
      <c r="W25" s="8"/>
      <c r="X25" s="69" t="s">
        <v>44</v>
      </c>
      <c r="Y25" s="70"/>
      <c r="Z25" s="70"/>
      <c r="AA25" s="70"/>
      <c r="AB25" s="70" t="s">
        <v>50</v>
      </c>
      <c r="AC25" s="70"/>
      <c r="AD25" s="70"/>
      <c r="AE25" s="71"/>
      <c r="AF25" s="9"/>
      <c r="AH25" s="7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9"/>
      <c r="AZ25" s="1" t="s">
        <v>75</v>
      </c>
      <c r="BA25" s="57">
        <f>BD7</f>
        <v>-8.4822900424356842</v>
      </c>
    </row>
    <row r="26" spans="1:53">
      <c r="A26" s="7"/>
      <c r="B26" s="8"/>
      <c r="C26" s="8"/>
      <c r="D26" s="8"/>
      <c r="E26" s="8"/>
      <c r="F26" s="8"/>
      <c r="G26" s="9"/>
      <c r="R26" s="7"/>
      <c r="S26" s="44"/>
      <c r="T26" s="39" t="s">
        <v>19</v>
      </c>
      <c r="U26" s="39" t="s">
        <v>21</v>
      </c>
      <c r="V26" s="39" t="s">
        <v>23</v>
      </c>
      <c r="W26" s="44" t="s">
        <v>25</v>
      </c>
      <c r="X26" s="69" t="s">
        <v>45</v>
      </c>
      <c r="Y26" s="70"/>
      <c r="Z26" s="70" t="s">
        <v>55</v>
      </c>
      <c r="AA26" s="70"/>
      <c r="AB26" s="70" t="s">
        <v>45</v>
      </c>
      <c r="AC26" s="70"/>
      <c r="AD26" s="70" t="s">
        <v>55</v>
      </c>
      <c r="AE26" s="71"/>
      <c r="AF26" s="9"/>
      <c r="AH26" s="7"/>
      <c r="AI26" s="44"/>
      <c r="AJ26" s="39" t="s">
        <v>19</v>
      </c>
      <c r="AK26" s="39" t="s">
        <v>21</v>
      </c>
      <c r="AL26" s="39" t="s">
        <v>23</v>
      </c>
      <c r="AM26" s="44" t="s">
        <v>25</v>
      </c>
      <c r="AN26" s="51" t="s">
        <v>57</v>
      </c>
      <c r="AO26" s="51"/>
      <c r="AP26" s="51" t="s">
        <v>50</v>
      </c>
      <c r="AQ26" s="51"/>
      <c r="AR26" s="51"/>
      <c r="AS26" s="51"/>
      <c r="AT26" s="51"/>
      <c r="AU26" s="51"/>
      <c r="AV26" s="47"/>
      <c r="AW26" s="9"/>
      <c r="AZ26" s="1" t="s">
        <v>76</v>
      </c>
      <c r="BA26" s="57">
        <f>BD8</f>
        <v>-8.4822900424356877</v>
      </c>
    </row>
    <row r="27" spans="1:53">
      <c r="A27" s="10"/>
      <c r="B27" s="11"/>
      <c r="C27" s="11"/>
      <c r="D27" s="11"/>
      <c r="E27" s="11"/>
      <c r="F27" s="11"/>
      <c r="G27" s="12"/>
      <c r="R27" s="7"/>
      <c r="S27" s="44" t="s">
        <v>43</v>
      </c>
      <c r="T27" s="39">
        <v>1</v>
      </c>
      <c r="U27" s="39">
        <v>2</v>
      </c>
      <c r="V27" s="39">
        <v>3</v>
      </c>
      <c r="W27" s="44">
        <v>4</v>
      </c>
      <c r="X27" s="30" t="s">
        <v>46</v>
      </c>
      <c r="Y27" s="33" t="s">
        <v>47</v>
      </c>
      <c r="Z27" s="33" t="s">
        <v>48</v>
      </c>
      <c r="AA27" s="33" t="s">
        <v>49</v>
      </c>
      <c r="AB27" s="33" t="s">
        <v>46</v>
      </c>
      <c r="AC27" s="33" t="s">
        <v>47</v>
      </c>
      <c r="AD27" s="33" t="s">
        <v>48</v>
      </c>
      <c r="AE27" s="34" t="s">
        <v>49</v>
      </c>
      <c r="AF27" s="9"/>
      <c r="AH27" s="7"/>
      <c r="AI27" s="44" t="s">
        <v>43</v>
      </c>
      <c r="AJ27" s="39">
        <v>1</v>
      </c>
      <c r="AK27" s="39">
        <v>2</v>
      </c>
      <c r="AL27" s="39">
        <v>3</v>
      </c>
      <c r="AM27" s="44">
        <v>4</v>
      </c>
      <c r="AN27" s="51" t="s">
        <v>58</v>
      </c>
      <c r="AO27" s="51" t="s">
        <v>60</v>
      </c>
      <c r="AP27" s="51">
        <v>1</v>
      </c>
      <c r="AQ27" s="51">
        <v>2</v>
      </c>
      <c r="AR27" s="51">
        <v>3</v>
      </c>
      <c r="AS27" s="51">
        <v>4</v>
      </c>
      <c r="AT27" s="51" t="s">
        <v>58</v>
      </c>
      <c r="AU27" s="51" t="s">
        <v>61</v>
      </c>
      <c r="AV27" s="45" t="s">
        <v>59</v>
      </c>
      <c r="AW27" s="9"/>
    </row>
    <row r="28" spans="1:53">
      <c r="R28" s="7"/>
      <c r="S28" s="46">
        <v>1</v>
      </c>
      <c r="T28" s="42">
        <v>3</v>
      </c>
      <c r="U28" s="42">
        <v>2</v>
      </c>
      <c r="V28" s="42">
        <v>3</v>
      </c>
      <c r="W28" s="46">
        <v>2</v>
      </c>
      <c r="X28" s="59">
        <v>16</v>
      </c>
      <c r="Y28" s="60">
        <v>14.4</v>
      </c>
      <c r="Z28" s="60">
        <v>12.8</v>
      </c>
      <c r="AA28" s="60">
        <v>11.520000000000001</v>
      </c>
      <c r="AB28" s="60">
        <v>44</v>
      </c>
      <c r="AC28" s="60">
        <v>39.6</v>
      </c>
      <c r="AD28" s="60">
        <v>35.200000000000003</v>
      </c>
      <c r="AE28" s="49">
        <v>31.680000000000003</v>
      </c>
      <c r="AF28" s="9"/>
      <c r="AH28" s="7"/>
      <c r="AI28" s="31">
        <v>1</v>
      </c>
      <c r="AJ28" s="40">
        <v>3</v>
      </c>
      <c r="AK28" s="40">
        <v>2</v>
      </c>
      <c r="AL28" s="40">
        <v>3</v>
      </c>
      <c r="AM28" s="31">
        <v>2</v>
      </c>
      <c r="AN28" s="8">
        <f>SUMSQ(X28:AA28)</f>
        <v>759.9104000000001</v>
      </c>
      <c r="AO28" s="8">
        <f>10*LOG(1/AN28)</f>
        <v>-28.80762388228732</v>
      </c>
      <c r="AP28" s="8">
        <f>1/AB28</f>
        <v>2.2727272727272728E-2</v>
      </c>
      <c r="AQ28" s="8">
        <f t="shared" ref="AQ28:AQ29" si="14">1/AC28</f>
        <v>2.5252525252525252E-2</v>
      </c>
      <c r="AR28" s="8">
        <f t="shared" ref="AR28:AR29" si="15">1/AD28</f>
        <v>2.8409090909090908E-2</v>
      </c>
      <c r="AS28" s="8">
        <f t="shared" ref="AS28:AS29" si="16">1/AE28</f>
        <v>3.1565656565656561E-2</v>
      </c>
      <c r="AT28" s="8">
        <f>SUMSQ(AP28:AS28)</f>
        <v>2.957686077951229E-3</v>
      </c>
      <c r="AU28" s="8">
        <f>10*LOG(1/AT28)</f>
        <v>25.290479229180292</v>
      </c>
      <c r="AV28" s="48">
        <f>AO28+AU28</f>
        <v>-3.5171446531070281</v>
      </c>
      <c r="AW28" s="9"/>
    </row>
    <row r="29" spans="1:53">
      <c r="R29" s="7"/>
      <c r="S29" s="58">
        <v>2</v>
      </c>
      <c r="T29" s="17">
        <v>2</v>
      </c>
      <c r="U29" s="17">
        <v>2</v>
      </c>
      <c r="V29" s="17">
        <v>2</v>
      </c>
      <c r="W29" s="58">
        <v>2</v>
      </c>
      <c r="X29" s="61">
        <v>20</v>
      </c>
      <c r="Y29" s="62">
        <v>18</v>
      </c>
      <c r="Z29" s="62">
        <v>16</v>
      </c>
      <c r="AA29" s="62">
        <v>14.4</v>
      </c>
      <c r="AB29" s="62">
        <v>40</v>
      </c>
      <c r="AC29" s="62">
        <v>36</v>
      </c>
      <c r="AD29" s="62">
        <v>32</v>
      </c>
      <c r="AE29" s="63">
        <v>28.8</v>
      </c>
      <c r="AF29" s="9"/>
      <c r="AH29" s="7"/>
      <c r="AI29" s="32">
        <v>2</v>
      </c>
      <c r="AJ29" s="29">
        <v>2</v>
      </c>
      <c r="AK29" s="29">
        <v>2</v>
      </c>
      <c r="AL29" s="29">
        <v>2</v>
      </c>
      <c r="AM29" s="32">
        <v>2</v>
      </c>
      <c r="AN29" s="43">
        <f>SUMSQ(X29:AA29)</f>
        <v>1187.3600000000001</v>
      </c>
      <c r="AO29" s="43">
        <f t="shared" ref="AO29" si="17">10*LOG(1/AN29)</f>
        <v>-30.745824142448448</v>
      </c>
      <c r="AP29" s="43">
        <f t="shared" ref="AP29" si="18">1/AB29</f>
        <v>2.5000000000000001E-2</v>
      </c>
      <c r="AQ29" s="43">
        <f t="shared" si="14"/>
        <v>2.7777777777777776E-2</v>
      </c>
      <c r="AR29" s="43">
        <f t="shared" si="15"/>
        <v>3.125E-2</v>
      </c>
      <c r="AS29" s="43">
        <f t="shared" si="16"/>
        <v>3.4722222222222224E-2</v>
      </c>
      <c r="AT29" s="43">
        <f t="shared" ref="AT29" si="19">SUMSQ(AP29:AS29)</f>
        <v>3.5788001543209879E-3</v>
      </c>
      <c r="AU29" s="43">
        <f t="shared" ref="AU29" si="20">10*LOG(1/AT29)</f>
        <v>24.462625526015792</v>
      </c>
      <c r="AV29" s="50">
        <f t="shared" ref="AV29" si="21">AO29+AU29</f>
        <v>-6.2831986164326565</v>
      </c>
      <c r="AW29" s="9"/>
    </row>
    <row r="30" spans="1:53">
      <c r="R30" s="10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2"/>
      <c r="AH30" s="10"/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/>
      <c r="AT30" s="11"/>
      <c r="AU30" s="11"/>
      <c r="AV30" s="11"/>
      <c r="AW30" s="12"/>
    </row>
    <row r="33" spans="24:53">
      <c r="X33" s="57" t="s">
        <v>79</v>
      </c>
      <c r="Y33" s="57" t="s">
        <v>80</v>
      </c>
      <c r="Z33" s="57" t="s">
        <v>81</v>
      </c>
      <c r="AA33" s="57"/>
      <c r="AB33" s="57"/>
      <c r="AC33" s="57"/>
      <c r="AD33" s="57"/>
      <c r="AE33" s="57"/>
    </row>
    <row r="34" spans="24:53">
      <c r="X34" s="57">
        <v>1</v>
      </c>
      <c r="Y34" s="57">
        <f>X28</f>
        <v>16</v>
      </c>
      <c r="Z34" s="57"/>
      <c r="AA34" s="57"/>
      <c r="AB34" s="57"/>
      <c r="AC34" s="57"/>
      <c r="AD34" s="57"/>
      <c r="AE34" s="57"/>
    </row>
    <row r="35" spans="24:53">
      <c r="X35" s="1">
        <v>1</v>
      </c>
      <c r="Y35" s="57">
        <f>Y28</f>
        <v>14.4</v>
      </c>
    </row>
    <row r="36" spans="24:53">
      <c r="X36" s="1">
        <v>1</v>
      </c>
      <c r="Y36" s="57">
        <f>Z28</f>
        <v>12.8</v>
      </c>
    </row>
    <row r="37" spans="24:53">
      <c r="X37" s="1">
        <v>1</v>
      </c>
      <c r="Y37" s="57">
        <f>AA28</f>
        <v>11.520000000000001</v>
      </c>
    </row>
    <row r="38" spans="24:53">
      <c r="X38" s="1">
        <v>1</v>
      </c>
      <c r="Z38" s="57">
        <f>AB28</f>
        <v>44</v>
      </c>
    </row>
    <row r="39" spans="24:53">
      <c r="X39" s="1">
        <v>1</v>
      </c>
      <c r="Z39" s="57">
        <f>AC28</f>
        <v>39.6</v>
      </c>
    </row>
    <row r="40" spans="24:53">
      <c r="X40" s="1">
        <v>1</v>
      </c>
      <c r="Z40" s="57">
        <f>AD28</f>
        <v>35.200000000000003</v>
      </c>
    </row>
    <row r="41" spans="24:53">
      <c r="X41" s="1">
        <v>1</v>
      </c>
      <c r="Z41" s="57">
        <f>AE28</f>
        <v>31.680000000000003</v>
      </c>
    </row>
    <row r="42" spans="24:53">
      <c r="X42" s="1">
        <v>10</v>
      </c>
      <c r="Y42" s="57">
        <f>X29</f>
        <v>20</v>
      </c>
      <c r="AZ42" s="68" t="s">
        <v>82</v>
      </c>
      <c r="BA42" s="68" t="s">
        <v>83</v>
      </c>
    </row>
    <row r="43" spans="24:53">
      <c r="X43" s="1">
        <v>10</v>
      </c>
      <c r="Y43" s="57">
        <f>Y29</f>
        <v>18</v>
      </c>
      <c r="BA43" s="68" t="s">
        <v>84</v>
      </c>
    </row>
    <row r="44" spans="24:53">
      <c r="X44" s="1">
        <v>10</v>
      </c>
      <c r="Y44" s="57">
        <f>Z29</f>
        <v>16</v>
      </c>
    </row>
    <row r="45" spans="24:53">
      <c r="X45" s="1">
        <v>10</v>
      </c>
      <c r="Y45" s="57">
        <f>AA29</f>
        <v>14.4</v>
      </c>
    </row>
    <row r="46" spans="24:53">
      <c r="X46" s="1">
        <v>10</v>
      </c>
      <c r="Z46" s="57">
        <f>AB29</f>
        <v>40</v>
      </c>
    </row>
    <row r="47" spans="24:53">
      <c r="X47" s="1">
        <v>10</v>
      </c>
      <c r="Z47" s="57">
        <f>AC29</f>
        <v>36</v>
      </c>
    </row>
    <row r="48" spans="24:53">
      <c r="X48" s="1">
        <v>10</v>
      </c>
      <c r="Z48" s="57">
        <f>AD29</f>
        <v>32</v>
      </c>
    </row>
    <row r="49" spans="24:26">
      <c r="X49" s="1">
        <v>10</v>
      </c>
      <c r="Z49" s="57">
        <f>AE29</f>
        <v>28.8</v>
      </c>
    </row>
  </sheetData>
  <mergeCells count="12">
    <mergeCell ref="X6:Y6"/>
    <mergeCell ref="Z6:AA6"/>
    <mergeCell ref="AB6:AC6"/>
    <mergeCell ref="AD6:AE6"/>
    <mergeCell ref="X5:AA5"/>
    <mergeCell ref="AB5:AE5"/>
    <mergeCell ref="X25:AA25"/>
    <mergeCell ref="AB25:AE25"/>
    <mergeCell ref="X26:Y26"/>
    <mergeCell ref="Z26:AA26"/>
    <mergeCell ref="AB26:AC26"/>
    <mergeCell ref="AD26:AE26"/>
  </mergeCells>
  <phoneticPr fontId="1"/>
  <pageMargins left="0.7" right="0.7" top="0.75" bottom="0.75" header="0.3" footer="0.3"/>
  <pageSetup paperSize="9" orientation="portrait" horizontalDpi="4294967292" verticalDpi="4294967292" r:id="rId1"/>
  <drawing r:id="rId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演習問題7-10~13解答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NAKANO KEIJI</dc:creator>
  <cp:lastModifiedBy>田中 延志</cp:lastModifiedBy>
  <dcterms:created xsi:type="dcterms:W3CDTF">2018-03-02T00:20:46Z</dcterms:created>
  <dcterms:modified xsi:type="dcterms:W3CDTF">2020-06-15T05:05:19Z</dcterms:modified>
</cp:coreProperties>
</file>