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tanakae\Desktop\演習問題用データ\"/>
    </mc:Choice>
  </mc:AlternateContent>
  <bookViews>
    <workbookView xWindow="0" yWindow="0" windowWidth="20490" windowHeight="8295" tabRatio="500"/>
  </bookViews>
  <sheets>
    <sheet name="CONCEPT DESIGN(演習問題6-7~11解答)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C13" i="1" l="1"/>
  <c r="DC12" i="1"/>
  <c r="DC11" i="1"/>
  <c r="DC10" i="1"/>
  <c r="DC9" i="1"/>
  <c r="DC8" i="1"/>
  <c r="DC7" i="1"/>
  <c r="DC6" i="1"/>
  <c r="DB13" i="1"/>
  <c r="DB12" i="1"/>
  <c r="DB11" i="1"/>
  <c r="DB10" i="1"/>
  <c r="DB9" i="1"/>
  <c r="DB8" i="1"/>
  <c r="DB7" i="1"/>
  <c r="DB6" i="1"/>
  <c r="DA13" i="1"/>
  <c r="DA12" i="1"/>
  <c r="DA11" i="1"/>
  <c r="DA10" i="1"/>
  <c r="DA9" i="1"/>
  <c r="DA8" i="1"/>
  <c r="DA7" i="1"/>
  <c r="DA6" i="1"/>
  <c r="CQ8" i="1"/>
  <c r="CR8" i="1" s="1"/>
  <c r="CT7" i="1"/>
  <c r="CS7" i="1"/>
  <c r="CQ7" i="1"/>
  <c r="CR7" i="1" s="1"/>
  <c r="CU7" i="1" s="1"/>
  <c r="BY8" i="1"/>
  <c r="DD7" i="1" s="1"/>
  <c r="BZ8" i="1"/>
  <c r="DD8" i="1" s="1"/>
  <c r="CA8" i="1"/>
  <c r="DD9" i="1" s="1"/>
  <c r="CB8" i="1"/>
  <c r="DD10" i="1" s="1"/>
  <c r="CC8" i="1"/>
  <c r="DD11" i="1" s="1"/>
  <c r="CD8" i="1"/>
  <c r="DD12" i="1" s="1"/>
  <c r="CE8" i="1"/>
  <c r="DD13" i="1" s="1"/>
  <c r="BX8" i="1"/>
  <c r="CS8" i="1" s="1"/>
  <c r="AV8" i="1"/>
  <c r="AW8" i="1" s="1"/>
  <c r="AZ8" i="1" s="1"/>
  <c r="AX8" i="1"/>
  <c r="AY8" i="1"/>
  <c r="AV9" i="1"/>
  <c r="AW9" i="1"/>
  <c r="AZ9" i="1" s="1"/>
  <c r="AX9" i="1"/>
  <c r="AY9" i="1"/>
  <c r="BA9" i="1" s="1"/>
  <c r="AV10" i="1"/>
  <c r="AW10" i="1" s="1"/>
  <c r="AZ10" i="1" s="1"/>
  <c r="AX10" i="1"/>
  <c r="AY10" i="1"/>
  <c r="AV11" i="1"/>
  <c r="AW11" i="1" s="1"/>
  <c r="AZ11" i="1" s="1"/>
  <c r="AX11" i="1"/>
  <c r="AY11" i="1"/>
  <c r="AV12" i="1"/>
  <c r="AW12" i="1"/>
  <c r="AZ12" i="1" s="1"/>
  <c r="AX12" i="1"/>
  <c r="AY12" i="1"/>
  <c r="BA12" i="1" s="1"/>
  <c r="AV13" i="1"/>
  <c r="AW13" i="1" s="1"/>
  <c r="AZ13" i="1" s="1"/>
  <c r="AX13" i="1"/>
  <c r="AY13" i="1"/>
  <c r="AV14" i="1"/>
  <c r="AW14" i="1" s="1"/>
  <c r="AZ14" i="1" s="1"/>
  <c r="AX14" i="1"/>
  <c r="AY14" i="1"/>
  <c r="BA14" i="1" s="1"/>
  <c r="AV15" i="1"/>
  <c r="AW15" i="1"/>
  <c r="AX15" i="1"/>
  <c r="AY15" i="1"/>
  <c r="AZ15" i="1"/>
  <c r="BA15" i="1" s="1"/>
  <c r="AV16" i="1"/>
  <c r="AW16" i="1" s="1"/>
  <c r="AZ16" i="1" s="1"/>
  <c r="AX16" i="1"/>
  <c r="AY16" i="1"/>
  <c r="AV17" i="1"/>
  <c r="AW17" i="1"/>
  <c r="AZ17" i="1" s="1"/>
  <c r="AX17" i="1"/>
  <c r="AY17" i="1"/>
  <c r="BA17" i="1" s="1"/>
  <c r="AV18" i="1"/>
  <c r="AW18" i="1" s="1"/>
  <c r="AZ18" i="1" s="1"/>
  <c r="AX18" i="1"/>
  <c r="AY18" i="1"/>
  <c r="AV19" i="1"/>
  <c r="AW19" i="1" s="1"/>
  <c r="AZ19" i="1" s="1"/>
  <c r="AX19" i="1"/>
  <c r="AY19" i="1"/>
  <c r="AV20" i="1"/>
  <c r="AW20" i="1"/>
  <c r="AZ20" i="1" s="1"/>
  <c r="AX20" i="1"/>
  <c r="AY20" i="1"/>
  <c r="AV21" i="1"/>
  <c r="AW21" i="1" s="1"/>
  <c r="AZ21" i="1" s="1"/>
  <c r="AX21" i="1"/>
  <c r="AY21" i="1"/>
  <c r="AV22" i="1"/>
  <c r="AW22" i="1" s="1"/>
  <c r="AZ22" i="1" s="1"/>
  <c r="AX22" i="1"/>
  <c r="AY22" i="1"/>
  <c r="BA22" i="1" s="1"/>
  <c r="AV23" i="1"/>
  <c r="AW23" i="1"/>
  <c r="AX23" i="1"/>
  <c r="AY23" i="1"/>
  <c r="AZ23" i="1"/>
  <c r="BA23" i="1" s="1"/>
  <c r="AV24" i="1"/>
  <c r="AW24" i="1" s="1"/>
  <c r="AZ24" i="1" s="1"/>
  <c r="AX24" i="1"/>
  <c r="AY24" i="1"/>
  <c r="AY7" i="1"/>
  <c r="AX7" i="1"/>
  <c r="AV7" i="1"/>
  <c r="AW7" i="1" s="1"/>
  <c r="AZ7" i="1" s="1"/>
  <c r="BB13" i="1" l="1"/>
  <c r="BG8" i="1" s="1"/>
  <c r="BI15" i="1" s="1"/>
  <c r="BA13" i="1"/>
  <c r="BB24" i="1"/>
  <c r="BA24" i="1"/>
  <c r="BB22" i="1"/>
  <c r="BB17" i="1"/>
  <c r="BA8" i="1"/>
  <c r="BB8" i="1"/>
  <c r="BA18" i="1"/>
  <c r="BB18" i="1" s="1"/>
  <c r="BA19" i="1"/>
  <c r="BB19" i="1"/>
  <c r="BB7" i="1"/>
  <c r="BA21" i="1"/>
  <c r="BB21" i="1" s="1"/>
  <c r="CV7" i="1"/>
  <c r="CW7" i="1" s="1"/>
  <c r="BA7" i="1"/>
  <c r="BA10" i="1"/>
  <c r="BB10" i="1" s="1"/>
  <c r="BB12" i="1"/>
  <c r="BA20" i="1"/>
  <c r="BB20" i="1" s="1"/>
  <c r="BA16" i="1"/>
  <c r="BB16" i="1"/>
  <c r="BB14" i="1"/>
  <c r="BA11" i="1"/>
  <c r="BB11" i="1" s="1"/>
  <c r="BB9" i="1"/>
  <c r="CU8" i="1"/>
  <c r="BB23" i="1"/>
  <c r="BB15" i="1"/>
  <c r="DD6" i="1"/>
  <c r="CT8" i="1"/>
  <c r="BG7" i="1" l="1"/>
  <c r="BI14" i="1" s="1"/>
  <c r="BM6" i="1"/>
  <c r="BI37" i="1" s="1"/>
  <c r="BH6" i="1"/>
  <c r="BI17" i="1" s="1"/>
  <c r="BI6" i="1"/>
  <c r="BI21" i="1" s="1"/>
  <c r="BJ6" i="1"/>
  <c r="BI25" i="1" s="1"/>
  <c r="BK6" i="1"/>
  <c r="BI29" i="1" s="1"/>
  <c r="BL6" i="1"/>
  <c r="BI33" i="1" s="1"/>
  <c r="BG6" i="1"/>
  <c r="BI13" i="1" s="1"/>
  <c r="BJ8" i="1"/>
  <c r="BI27" i="1" s="1"/>
  <c r="BK8" i="1"/>
  <c r="BI31" i="1" s="1"/>
  <c r="BL8" i="1"/>
  <c r="BI35" i="1" s="1"/>
  <c r="BM8" i="1"/>
  <c r="BI39" i="1" s="1"/>
  <c r="BH8" i="1"/>
  <c r="BI19" i="1" s="1"/>
  <c r="BI8" i="1"/>
  <c r="BI23" i="1" s="1"/>
  <c r="CV8" i="1"/>
  <c r="CW8" i="1" s="1"/>
  <c r="BH7" i="1"/>
  <c r="BI18" i="1" s="1"/>
  <c r="BI7" i="1"/>
  <c r="BI22" i="1" s="1"/>
  <c r="BJ7" i="1"/>
  <c r="BI26" i="1" s="1"/>
  <c r="BK7" i="1"/>
  <c r="BI30" i="1" s="1"/>
  <c r="BL7" i="1"/>
  <c r="BI34" i="1" s="1"/>
  <c r="BM7" i="1"/>
  <c r="BI38" i="1" s="1"/>
</calcChain>
</file>

<file path=xl/sharedStrings.xml><?xml version="1.0" encoding="utf-8"?>
<sst xmlns="http://schemas.openxmlformats.org/spreadsheetml/2006/main" count="126" uniqueCount="109">
  <si>
    <t>例題6-2　アクティブフィルタ回路のコンセプトデザイン</t>
    <rPh sb="0" eb="2">
      <t>レ</t>
    </rPh>
    <rPh sb="15" eb="17">
      <t>カ</t>
    </rPh>
    <phoneticPr fontId="2"/>
  </si>
  <si>
    <t>対象システム</t>
    <rPh sb="0" eb="2">
      <t>タイsy</t>
    </rPh>
    <phoneticPr fontId="2"/>
  </si>
  <si>
    <t>目標と現状条件の実力</t>
    <rPh sb="0" eb="2">
      <t>モk</t>
    </rPh>
    <rPh sb="3" eb="5">
      <t>ゲンジョ</t>
    </rPh>
    <rPh sb="5" eb="7">
      <t>ジョ</t>
    </rPh>
    <rPh sb="8" eb="10">
      <t>ジt</t>
    </rPh>
    <phoneticPr fontId="2"/>
  </si>
  <si>
    <t>周波数(Hz)</t>
    <rPh sb="0" eb="3">
      <t>シュウハス</t>
    </rPh>
    <phoneticPr fontId="2"/>
  </si>
  <si>
    <t>目標(dB)</t>
    <rPh sb="0" eb="2">
      <t>モクヒョ</t>
    </rPh>
    <phoneticPr fontId="1"/>
  </si>
  <si>
    <t>現状条件(dB)</t>
    <rPh sb="0" eb="2">
      <t>ゲンジョ</t>
    </rPh>
    <rPh sb="2" eb="4">
      <t>ジョウケン</t>
    </rPh>
    <phoneticPr fontId="1"/>
  </si>
  <si>
    <t>理想機能の定義</t>
    <rPh sb="0" eb="2">
      <t>リソ</t>
    </rPh>
    <rPh sb="2" eb="4">
      <t>キノ</t>
    </rPh>
    <rPh sb="5" eb="7">
      <t>テイg</t>
    </rPh>
    <phoneticPr fontId="2"/>
  </si>
  <si>
    <t>制御因子と水準</t>
    <rPh sb="0" eb="2">
      <t>セ</t>
    </rPh>
    <rPh sb="2" eb="4">
      <t>インsh</t>
    </rPh>
    <rPh sb="5" eb="7">
      <t>ス</t>
    </rPh>
    <phoneticPr fontId="2"/>
  </si>
  <si>
    <t>R3</t>
  </si>
  <si>
    <t>R4</t>
  </si>
  <si>
    <t>C1</t>
  </si>
  <si>
    <t>C3</t>
  </si>
  <si>
    <t>A</t>
  </si>
  <si>
    <t>R4/(R1+R2)</t>
  </si>
  <si>
    <t>B</t>
  </si>
  <si>
    <t>R1C1</t>
  </si>
  <si>
    <t>C</t>
  </si>
  <si>
    <t>R2C2</t>
  </si>
  <si>
    <t>D</t>
  </si>
  <si>
    <t>10kohm</t>
  </si>
  <si>
    <t>27kohm</t>
  </si>
  <si>
    <t>56kohm</t>
  </si>
  <si>
    <t>E</t>
  </si>
  <si>
    <t>0.00047uF</t>
  </si>
  <si>
    <t>0.001uF</t>
  </si>
  <si>
    <t>0.0015uF</t>
  </si>
  <si>
    <t>F</t>
  </si>
  <si>
    <t>1kohm</t>
  </si>
  <si>
    <t>12kohm</t>
  </si>
  <si>
    <t>150kohm</t>
  </si>
  <si>
    <t>G</t>
  </si>
  <si>
    <t>4.7p</t>
  </si>
  <si>
    <t>68p</t>
  </si>
  <si>
    <t>1000p</t>
  </si>
  <si>
    <t>記号</t>
    <rPh sb="0" eb="2">
      <t>キg</t>
    </rPh>
    <phoneticPr fontId="2"/>
  </si>
  <si>
    <t>因子名</t>
    <rPh sb="0" eb="2">
      <t>インsh</t>
    </rPh>
    <rPh sb="2" eb="3">
      <t>ナ</t>
    </rPh>
    <phoneticPr fontId="2"/>
  </si>
  <si>
    <t>水準1</t>
    <rPh sb="0" eb="2">
      <t>ス</t>
    </rPh>
    <phoneticPr fontId="2"/>
  </si>
  <si>
    <t>水準2</t>
    <rPh sb="0" eb="2">
      <t>ス</t>
    </rPh>
    <phoneticPr fontId="2"/>
  </si>
  <si>
    <t>水準3</t>
    <rPh sb="0" eb="2">
      <t>ス</t>
    </rPh>
    <phoneticPr fontId="2"/>
  </si>
  <si>
    <t>現状条件=A1B1C3D1E2F1G3</t>
    <rPh sb="0" eb="2">
      <t>ゲンジョ</t>
    </rPh>
    <rPh sb="2" eb="4">
      <t>ジョ</t>
    </rPh>
    <phoneticPr fontId="2"/>
  </si>
  <si>
    <t>実験の割り付けとデータ</t>
    <rPh sb="0" eb="2">
      <t>ジッケン</t>
    </rPh>
    <rPh sb="3" eb="7">
      <t>ワr</t>
    </rPh>
    <phoneticPr fontId="2"/>
  </si>
  <si>
    <t>e</t>
  </si>
  <si>
    <r>
      <rPr>
        <sz val="12"/>
        <color theme="0"/>
        <rFont val="ヒラギノ角ゴシック W3"/>
        <family val="2"/>
        <charset val="128"/>
      </rPr>
      <t>周波数(Hz)</t>
    </r>
    <rPh sb="0" eb="3">
      <t>sy</t>
    </rPh>
    <phoneticPr fontId="2"/>
  </si>
  <si>
    <t>No</t>
  </si>
  <si>
    <t>1</t>
  </si>
  <si>
    <t>2</t>
  </si>
  <si>
    <t>3</t>
  </si>
  <si>
    <t>4</t>
  </si>
  <si>
    <t>5</t>
  </si>
  <si>
    <t>6</t>
  </si>
  <si>
    <t>7</t>
  </si>
  <si>
    <t>8</t>
  </si>
  <si>
    <t>目標</t>
    <rPh sb="0" eb="2">
      <t>モk</t>
    </rPh>
    <phoneticPr fontId="2"/>
  </si>
  <si>
    <t>r</t>
    <phoneticPr fontId="2"/>
  </si>
  <si>
    <t>L1</t>
    <phoneticPr fontId="2"/>
  </si>
  <si>
    <t>L2</t>
    <phoneticPr fontId="2"/>
  </si>
  <si>
    <t>ST</t>
    <phoneticPr fontId="2"/>
  </si>
  <si>
    <t>Sb</t>
    <phoneticPr fontId="2"/>
  </si>
  <si>
    <t>SN</t>
    <phoneticPr fontId="2"/>
  </si>
  <si>
    <t>Sf(db)</t>
    <phoneticPr fontId="2"/>
  </si>
  <si>
    <t>感度Sf(db)の計算</t>
    <rPh sb="0" eb="2">
      <t>カンド</t>
    </rPh>
    <rPh sb="9" eb="11">
      <t>ケ</t>
    </rPh>
    <phoneticPr fontId="2"/>
  </si>
  <si>
    <t>補助表</t>
    <rPh sb="0" eb="3">
      <t>ホj</t>
    </rPh>
    <phoneticPr fontId="2"/>
  </si>
  <si>
    <t>水準1</t>
    <rPh sb="0" eb="2">
      <t>ス</t>
    </rPh>
    <phoneticPr fontId="2"/>
  </si>
  <si>
    <t>水準2</t>
    <rPh sb="0" eb="2">
      <t>ス</t>
    </rPh>
    <phoneticPr fontId="2"/>
  </si>
  <si>
    <t>水準3</t>
    <rPh sb="0" eb="2">
      <t>ス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</si>
  <si>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</si>
  <si>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</si>
  <si>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</si>
  <si>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</si>
  <si>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</si>
  <si>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</si>
  <si>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G</t>
    <phoneticPr fontId="2"/>
  </si>
  <si>
    <t>要因効果図</t>
    <rPh sb="0" eb="2">
      <t>ヨウ</t>
    </rPh>
    <rPh sb="2" eb="4">
      <t>コウk</t>
    </rPh>
    <rPh sb="4" eb="5">
      <t>ズ</t>
    </rPh>
    <phoneticPr fontId="2"/>
  </si>
  <si>
    <t>Sf(db)</t>
    <phoneticPr fontId="2"/>
  </si>
  <si>
    <t>A1</t>
    <phoneticPr fontId="2"/>
  </si>
  <si>
    <t>A2</t>
    <phoneticPr fontId="2"/>
  </si>
  <si>
    <t>A3</t>
    <phoneticPr fontId="2"/>
  </si>
  <si>
    <t>B1</t>
    <phoneticPr fontId="2"/>
  </si>
  <si>
    <t>B2</t>
    <phoneticPr fontId="2"/>
  </si>
  <si>
    <t>B3</t>
    <phoneticPr fontId="2"/>
  </si>
  <si>
    <t>C1</t>
    <phoneticPr fontId="2"/>
  </si>
  <si>
    <t>C2</t>
    <phoneticPr fontId="2"/>
  </si>
  <si>
    <t>C3</t>
    <phoneticPr fontId="2"/>
  </si>
  <si>
    <t>D1</t>
    <phoneticPr fontId="2"/>
  </si>
  <si>
    <t>D2</t>
    <phoneticPr fontId="2"/>
  </si>
  <si>
    <t>D3</t>
    <phoneticPr fontId="2"/>
  </si>
  <si>
    <t>E1</t>
    <phoneticPr fontId="2"/>
  </si>
  <si>
    <t>E2</t>
    <phoneticPr fontId="2"/>
  </si>
  <si>
    <t>E3</t>
    <phoneticPr fontId="2"/>
  </si>
  <si>
    <t>F1</t>
    <phoneticPr fontId="2"/>
  </si>
  <si>
    <t>F2</t>
    <phoneticPr fontId="2"/>
  </si>
  <si>
    <t>F3</t>
    <phoneticPr fontId="2"/>
  </si>
  <si>
    <t>G1</t>
    <phoneticPr fontId="2"/>
  </si>
  <si>
    <t>G2</t>
    <phoneticPr fontId="2"/>
  </si>
  <si>
    <t>G3</t>
    <phoneticPr fontId="2"/>
  </si>
  <si>
    <t>最適条件の決定</t>
    <rPh sb="0" eb="2">
      <t>サイt</t>
    </rPh>
    <rPh sb="2" eb="4">
      <t>ジョウケン</t>
    </rPh>
    <rPh sb="5" eb="7">
      <t>ケッテ</t>
    </rPh>
    <phoneticPr fontId="2"/>
  </si>
  <si>
    <t>最適条件</t>
    <rPh sb="0" eb="2">
      <t>サイテk</t>
    </rPh>
    <rPh sb="2" eb="4">
      <t>ジョウケン</t>
    </rPh>
    <phoneticPr fontId="2"/>
  </si>
  <si>
    <t>A3B3C2D1E2F3G2</t>
    <phoneticPr fontId="2"/>
  </si>
  <si>
    <t>確認実験</t>
    <rPh sb="0" eb="2">
      <t>カクニン</t>
    </rPh>
    <rPh sb="2" eb="4">
      <t>ジッケン</t>
    </rPh>
    <phoneticPr fontId="2"/>
  </si>
  <si>
    <t>条件</t>
    <rPh sb="0" eb="2">
      <t>j</t>
    </rPh>
    <phoneticPr fontId="2"/>
  </si>
  <si>
    <t>最適条件</t>
    <rPh sb="0" eb="2">
      <t>サイt</t>
    </rPh>
    <rPh sb="2" eb="4">
      <t>ジョウケン</t>
    </rPh>
    <phoneticPr fontId="2"/>
  </si>
  <si>
    <t>No.18</t>
    <phoneticPr fontId="2"/>
  </si>
  <si>
    <t>感度Sf(db)を求める</t>
    <rPh sb="0" eb="2">
      <t>カンd</t>
    </rPh>
    <rPh sb="9" eb="12">
      <t>モトm</t>
    </rPh>
    <phoneticPr fontId="2"/>
  </si>
  <si>
    <t>目標</t>
    <rPh sb="0" eb="2">
      <t>モk</t>
    </rPh>
    <phoneticPr fontId="2"/>
  </si>
  <si>
    <t>採用条件の決定</t>
    <rPh sb="0" eb="2">
      <t>サイヨ</t>
    </rPh>
    <rPh sb="2" eb="4">
      <t>ジョウケン</t>
    </rPh>
    <rPh sb="5" eb="7">
      <t>ケッテ</t>
    </rPh>
    <phoneticPr fontId="2"/>
  </si>
  <si>
    <t>周波数</t>
    <rPh sb="0" eb="3">
      <t>sy</t>
    </rPh>
    <phoneticPr fontId="2"/>
  </si>
  <si>
    <t>No.18</t>
    <phoneticPr fontId="2"/>
  </si>
  <si>
    <t>採用条件</t>
    <rPh sb="0" eb="4">
      <t>サイヨ</t>
    </rPh>
    <phoneticPr fontId="2"/>
  </si>
  <si>
    <t>No.18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</si>
</sst>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"/>
  </numFmts>
  <fonts count="17">
    <font>
      <sz val="11"/>
      <color theme="1"/>
      <name val="ヒラギノ角ゴシック W3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sz val="6"/>
      <name val="ヒラギノ角ゴシック W3"/>
      <family val="2"/>
      <charset val="128"/>
    </font>
    <font>
      <sz val="11"/>
      <color theme="1"/>
      <name val="ヒラギノ明朝 ProN W3"/>
      <charset val="128"/>
    </font>
    <font>
      <sz val="11"/>
      <color theme="1"/>
      <name val="ヒラギノ角ゴ ProN W3"/>
      <charset val="128"/>
    </font>
    <font>
      <sz val="11"/>
      <color theme="0"/>
      <name val="ヒラギノ角ゴ ProN W3"/>
      <charset val="128"/>
    </font>
    <font>
      <sz val="14"/>
      <color theme="0"/>
      <name val="ヒラギノ角ゴ ProN W6"/>
      <charset val="128"/>
    </font>
    <font>
      <sz val="12"/>
      <color theme="1"/>
      <name val="ヒラギノ角ゴ ProN W3"/>
      <charset val="128"/>
    </font>
    <font>
      <sz val="12"/>
      <color theme="0"/>
      <name val="ヒラギノ角ゴ ProN W3"/>
      <charset val="128"/>
    </font>
    <font>
      <sz val="12"/>
      <color theme="1"/>
      <name val="Times New Roman"/>
      <family val="1"/>
    </font>
    <font>
      <u/>
      <sz val="11"/>
      <color theme="10"/>
      <name val="ヒラギノ角ゴシック W3"/>
      <family val="2"/>
      <charset val="128"/>
    </font>
    <font>
      <u/>
      <sz val="11"/>
      <color theme="11"/>
      <name val="ヒラギノ角ゴシック W3"/>
      <family val="2"/>
      <charset val="128"/>
    </font>
    <font>
      <sz val="12"/>
      <color theme="1"/>
      <name val="ヒラギノ明朝 ProN W3"/>
      <charset val="128"/>
    </font>
    <font>
      <sz val="12"/>
      <color theme="0"/>
      <name val="Times New Roman"/>
      <family val="1"/>
    </font>
    <font>
      <sz val="12"/>
      <color theme="0"/>
      <name val="ヒラギノ角ゴシック W3"/>
      <family val="2"/>
      <charset val="128"/>
    </font>
    <font>
      <sz val="11"/>
      <color theme="1"/>
      <name val="Times New Roman"/>
      <family val="1"/>
    </font>
    <font>
      <sz val="11"/>
      <color theme="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/>
      <diagonal/>
    </border>
  </borders>
  <cellStyleXfs count="25">
    <xf numFmtId="0" fontId="0" fillId="0" borderId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</cellStyleXfs>
  <cellXfs count="94">
    <xf numFmtId="0" fontId="0" fillId="0" borderId="0" xfId="0"/>
    <xf numFmtId="0" fontId="4" fillId="0" borderId="0" xfId="0" applyFont="1"/>
    <xf numFmtId="0" fontId="5" fillId="2" borderId="0" xfId="0" applyFont="1" applyFill="1"/>
    <xf numFmtId="0" fontId="6" fillId="2" borderId="0" xfId="0" applyFont="1" applyFill="1"/>
    <xf numFmtId="0" fontId="7" fillId="0" borderId="0" xfId="0" applyFont="1"/>
    <xf numFmtId="0" fontId="8" fillId="3" borderId="1" xfId="0" applyFont="1" applyFill="1" applyBorder="1"/>
    <xf numFmtId="0" fontId="5" fillId="3" borderId="2" xfId="0" applyFont="1" applyFill="1" applyBorder="1"/>
    <xf numFmtId="0" fontId="5" fillId="3" borderId="3" xfId="0" applyFont="1" applyFill="1" applyBorder="1"/>
    <xf numFmtId="0" fontId="4" fillId="4" borderId="4" xfId="0" applyFont="1" applyFill="1" applyBorder="1"/>
    <xf numFmtId="0" fontId="4" fillId="4" borderId="5" xfId="0" applyFont="1" applyFill="1" applyBorder="1"/>
    <xf numFmtId="0" fontId="4" fillId="4" borderId="6" xfId="0" applyFont="1" applyFill="1" applyBorder="1"/>
    <xf numFmtId="0" fontId="4" fillId="4" borderId="7" xfId="0" applyFont="1" applyFill="1" applyBorder="1"/>
    <xf numFmtId="0" fontId="4" fillId="4" borderId="0" xfId="0" applyFont="1" applyFill="1" applyBorder="1"/>
    <xf numFmtId="0" fontId="4" fillId="4" borderId="8" xfId="0" applyFont="1" applyFill="1" applyBorder="1"/>
    <xf numFmtId="0" fontId="4" fillId="4" borderId="9" xfId="0" applyFont="1" applyFill="1" applyBorder="1"/>
    <xf numFmtId="0" fontId="4" fillId="4" borderId="10" xfId="0" applyFont="1" applyFill="1" applyBorder="1"/>
    <xf numFmtId="0" fontId="4" fillId="4" borderId="11" xfId="0" applyFont="1" applyFill="1" applyBorder="1"/>
    <xf numFmtId="0" fontId="4" fillId="0" borderId="0" xfId="0" applyFont="1" applyAlignment="1">
      <alignment horizontal="center"/>
    </xf>
    <xf numFmtId="176" fontId="9" fillId="0" borderId="0" xfId="0" applyNumberFormat="1" applyFont="1" applyAlignment="1">
      <alignment horizontal="center"/>
    </xf>
    <xf numFmtId="0" fontId="9" fillId="5" borderId="15" xfId="0" applyFont="1" applyFill="1" applyBorder="1" applyAlignment="1">
      <alignment horizontal="center"/>
    </xf>
    <xf numFmtId="0" fontId="9" fillId="5" borderId="16" xfId="0" applyFont="1" applyFill="1" applyBorder="1" applyAlignment="1">
      <alignment horizontal="center"/>
    </xf>
    <xf numFmtId="176" fontId="9" fillId="4" borderId="18" xfId="0" applyNumberFormat="1" applyFont="1" applyFill="1" applyBorder="1" applyAlignment="1">
      <alignment horizontal="center"/>
    </xf>
    <xf numFmtId="176" fontId="9" fillId="4" borderId="0" xfId="0" applyNumberFormat="1" applyFont="1" applyFill="1" applyAlignment="1">
      <alignment horizontal="center"/>
    </xf>
    <xf numFmtId="176" fontId="9" fillId="4" borderId="19" xfId="0" applyNumberFormat="1" applyFont="1" applyFill="1" applyBorder="1" applyAlignment="1">
      <alignment horizontal="center"/>
    </xf>
    <xf numFmtId="176" fontId="9" fillId="4" borderId="13" xfId="0" applyNumberFormat="1" applyFont="1" applyFill="1" applyBorder="1" applyAlignment="1">
      <alignment horizontal="center"/>
    </xf>
    <xf numFmtId="0" fontId="12" fillId="5" borderId="14" xfId="0" applyFont="1" applyFill="1" applyBorder="1" applyAlignment="1">
      <alignment horizontal="center"/>
    </xf>
    <xf numFmtId="0" fontId="3" fillId="5" borderId="17" xfId="0" applyFont="1" applyFill="1" applyBorder="1" applyAlignment="1">
      <alignment horizontal="center"/>
    </xf>
    <xf numFmtId="0" fontId="3" fillId="5" borderId="12" xfId="0" applyFont="1" applyFill="1" applyBorder="1" applyAlignment="1">
      <alignment horizontal="center"/>
    </xf>
    <xf numFmtId="0" fontId="5" fillId="3" borderId="14" xfId="0" applyFont="1" applyFill="1" applyBorder="1" applyAlignment="1">
      <alignment horizontal="center"/>
    </xf>
    <xf numFmtId="0" fontId="5" fillId="3" borderId="17" xfId="0" applyFont="1" applyFill="1" applyBorder="1" applyAlignment="1">
      <alignment horizontal="center"/>
    </xf>
    <xf numFmtId="0" fontId="5" fillId="3" borderId="21" xfId="0" applyFont="1" applyFill="1" applyBorder="1" applyAlignment="1">
      <alignment horizontal="center"/>
    </xf>
    <xf numFmtId="0" fontId="4" fillId="6" borderId="18" xfId="0" applyFont="1" applyFill="1" applyBorder="1" applyAlignment="1">
      <alignment horizontal="center"/>
    </xf>
    <xf numFmtId="0" fontId="4" fillId="6" borderId="22" xfId="0" applyFont="1" applyFill="1" applyBorder="1" applyAlignment="1">
      <alignment horizontal="center"/>
    </xf>
    <xf numFmtId="0" fontId="4" fillId="6" borderId="19" xfId="0" applyFont="1" applyFill="1" applyBorder="1" applyAlignment="1">
      <alignment horizontal="center"/>
    </xf>
    <xf numFmtId="0" fontId="4" fillId="6" borderId="23" xfId="0" applyFont="1" applyFill="1" applyBorder="1" applyAlignment="1">
      <alignment horizontal="center"/>
    </xf>
    <xf numFmtId="0" fontId="5" fillId="3" borderId="15" xfId="0" applyFont="1" applyFill="1" applyBorder="1" applyAlignment="1">
      <alignment horizontal="center"/>
    </xf>
    <xf numFmtId="0" fontId="5" fillId="3" borderId="16" xfId="0" applyFont="1" applyFill="1" applyBorder="1" applyAlignment="1">
      <alignment horizontal="center"/>
    </xf>
    <xf numFmtId="0" fontId="9" fillId="4" borderId="15" xfId="0" applyFont="1" applyFill="1" applyBorder="1" applyAlignment="1">
      <alignment horizontal="center"/>
    </xf>
    <xf numFmtId="2" fontId="9" fillId="4" borderId="18" xfId="0" applyNumberFormat="1" applyFont="1" applyFill="1" applyBorder="1"/>
    <xf numFmtId="2" fontId="9" fillId="4" borderId="22" xfId="0" applyNumberFormat="1" applyFont="1" applyFill="1" applyBorder="1"/>
    <xf numFmtId="0" fontId="13" fillId="3" borderId="24" xfId="0" applyFont="1" applyFill="1" applyBorder="1" applyAlignment="1">
      <alignment horizontal="center"/>
    </xf>
    <xf numFmtId="0" fontId="13" fillId="3" borderId="25" xfId="0" applyFont="1" applyFill="1" applyBorder="1" applyAlignment="1">
      <alignment horizontal="center"/>
    </xf>
    <xf numFmtId="0" fontId="13" fillId="3" borderId="27" xfId="0" applyFont="1" applyFill="1" applyBorder="1" applyAlignment="1">
      <alignment horizontal="center"/>
    </xf>
    <xf numFmtId="0" fontId="13" fillId="3" borderId="28" xfId="0" applyFont="1" applyFill="1" applyBorder="1" applyAlignment="1">
      <alignment horizontal="center"/>
    </xf>
    <xf numFmtId="0" fontId="13" fillId="3" borderId="17" xfId="0" applyFont="1" applyFill="1" applyBorder="1"/>
    <xf numFmtId="0" fontId="13" fillId="3" borderId="21" xfId="0" applyFont="1" applyFill="1" applyBorder="1"/>
    <xf numFmtId="0" fontId="9" fillId="6" borderId="15" xfId="0" applyFont="1" applyFill="1" applyBorder="1" applyAlignment="1">
      <alignment horizontal="center"/>
    </xf>
    <xf numFmtId="2" fontId="9" fillId="6" borderId="18" xfId="0" applyNumberFormat="1" applyFont="1" applyFill="1" applyBorder="1"/>
    <xf numFmtId="2" fontId="9" fillId="6" borderId="22" xfId="0" applyNumberFormat="1" applyFont="1" applyFill="1" applyBorder="1"/>
    <xf numFmtId="0" fontId="9" fillId="6" borderId="16" xfId="0" applyFont="1" applyFill="1" applyBorder="1" applyAlignment="1">
      <alignment horizontal="center"/>
    </xf>
    <xf numFmtId="0" fontId="9" fillId="6" borderId="13" xfId="0" applyFont="1" applyFill="1" applyBorder="1" applyAlignment="1">
      <alignment horizontal="center"/>
    </xf>
    <xf numFmtId="2" fontId="9" fillId="6" borderId="19" xfId="0" applyNumberFormat="1" applyFont="1" applyFill="1" applyBorder="1"/>
    <xf numFmtId="2" fontId="9" fillId="6" borderId="23" xfId="0" applyNumberFormat="1" applyFont="1" applyFill="1" applyBorder="1"/>
    <xf numFmtId="0" fontId="9" fillId="4" borderId="0" xfId="0" applyFont="1" applyFill="1" applyBorder="1" applyAlignment="1">
      <alignment horizontal="center"/>
    </xf>
    <xf numFmtId="0" fontId="9" fillId="6" borderId="0" xfId="0" applyFont="1" applyFill="1" applyBorder="1" applyAlignment="1">
      <alignment horizontal="center"/>
    </xf>
    <xf numFmtId="0" fontId="5" fillId="3" borderId="25" xfId="0" applyFont="1" applyFill="1" applyBorder="1"/>
    <xf numFmtId="0" fontId="16" fillId="3" borderId="28" xfId="0" applyFont="1" applyFill="1" applyBorder="1"/>
    <xf numFmtId="0" fontId="16" fillId="3" borderId="12" xfId="0" applyFont="1" applyFill="1" applyBorder="1" applyAlignment="1">
      <alignment horizontal="center"/>
    </xf>
    <xf numFmtId="0" fontId="15" fillId="6" borderId="13" xfId="0" applyFont="1" applyFill="1" applyBorder="1"/>
    <xf numFmtId="2" fontId="15" fillId="6" borderId="13" xfId="0" applyNumberFormat="1" applyFont="1" applyFill="1" applyBorder="1"/>
    <xf numFmtId="0" fontId="4" fillId="0" borderId="0" xfId="0" applyFont="1" applyBorder="1"/>
    <xf numFmtId="0" fontId="15" fillId="4" borderId="0" xfId="0" applyFont="1" applyFill="1" applyBorder="1"/>
    <xf numFmtId="2" fontId="15" fillId="4" borderId="0" xfId="0" applyNumberFormat="1" applyFont="1" applyFill="1" applyBorder="1"/>
    <xf numFmtId="0" fontId="15" fillId="6" borderId="0" xfId="0" applyFont="1" applyFill="1" applyBorder="1"/>
    <xf numFmtId="2" fontId="15" fillId="6" borderId="0" xfId="0" applyNumberFormat="1" applyFont="1" applyFill="1" applyBorder="1"/>
    <xf numFmtId="2" fontId="9" fillId="6" borderId="0" xfId="0" applyNumberFormat="1" applyFont="1" applyFill="1" applyBorder="1" applyAlignment="1">
      <alignment horizontal="center"/>
    </xf>
    <xf numFmtId="0" fontId="13" fillId="3" borderId="12" xfId="0" applyFont="1" applyFill="1" applyBorder="1" applyAlignment="1">
      <alignment horizontal="center"/>
    </xf>
    <xf numFmtId="2" fontId="9" fillId="6" borderId="13" xfId="0" applyNumberFormat="1" applyFont="1" applyFill="1" applyBorder="1" applyAlignment="1">
      <alignment horizontal="center"/>
    </xf>
    <xf numFmtId="2" fontId="4" fillId="0" borderId="0" xfId="0" applyNumberFormat="1" applyFont="1"/>
    <xf numFmtId="0" fontId="5" fillId="3" borderId="24" xfId="0" applyFont="1" applyFill="1" applyBorder="1" applyAlignment="1">
      <alignment horizontal="center"/>
    </xf>
    <xf numFmtId="0" fontId="5" fillId="3" borderId="27" xfId="0" applyFont="1" applyFill="1" applyBorder="1" applyAlignment="1">
      <alignment horizontal="center"/>
    </xf>
    <xf numFmtId="0" fontId="5" fillId="3" borderId="29" xfId="0" applyFont="1" applyFill="1" applyBorder="1"/>
    <xf numFmtId="0" fontId="13" fillId="3" borderId="16" xfId="0" applyFont="1" applyFill="1" applyBorder="1"/>
    <xf numFmtId="2" fontId="9" fillId="6" borderId="13" xfId="0" applyNumberFormat="1" applyFont="1" applyFill="1" applyBorder="1"/>
    <xf numFmtId="2" fontId="9" fillId="6" borderId="0" xfId="0" applyNumberFormat="1" applyFont="1" applyFill="1" applyBorder="1"/>
    <xf numFmtId="0" fontId="4" fillId="3" borderId="25" xfId="0" applyFont="1" applyFill="1" applyBorder="1"/>
    <xf numFmtId="0" fontId="16" fillId="3" borderId="28" xfId="0" applyFont="1" applyFill="1" applyBorder="1" applyAlignment="1">
      <alignment horizontal="center"/>
    </xf>
    <xf numFmtId="0" fontId="16" fillId="3" borderId="27" xfId="0" applyFont="1" applyFill="1" applyBorder="1"/>
    <xf numFmtId="0" fontId="15" fillId="6" borderId="15" xfId="0" applyFont="1" applyFill="1" applyBorder="1"/>
    <xf numFmtId="0" fontId="4" fillId="3" borderId="24" xfId="0" applyFont="1" applyFill="1" applyBorder="1"/>
    <xf numFmtId="0" fontId="16" fillId="3" borderId="27" xfId="0" applyFont="1" applyFill="1" applyBorder="1" applyAlignment="1">
      <alignment horizontal="center"/>
    </xf>
    <xf numFmtId="0" fontId="15" fillId="6" borderId="16" xfId="0" applyFont="1" applyFill="1" applyBorder="1"/>
    <xf numFmtId="0" fontId="9" fillId="6" borderId="0" xfId="0" applyFont="1" applyFill="1" applyBorder="1"/>
    <xf numFmtId="0" fontId="9" fillId="6" borderId="15" xfId="0" applyFont="1" applyFill="1" applyBorder="1"/>
    <xf numFmtId="0" fontId="9" fillId="6" borderId="13" xfId="0" applyFont="1" applyFill="1" applyBorder="1"/>
    <xf numFmtId="0" fontId="9" fillId="6" borderId="16" xfId="0" applyFont="1" applyFill="1" applyBorder="1"/>
    <xf numFmtId="0" fontId="13" fillId="3" borderId="15" xfId="0" applyFont="1" applyFill="1" applyBorder="1"/>
    <xf numFmtId="0" fontId="9" fillId="6" borderId="18" xfId="0" applyFont="1" applyFill="1" applyBorder="1"/>
    <xf numFmtId="0" fontId="9" fillId="6" borderId="19" xfId="0" applyFont="1" applyFill="1" applyBorder="1"/>
    <xf numFmtId="0" fontId="4" fillId="4" borderId="13" xfId="0" applyFont="1" applyFill="1" applyBorder="1"/>
    <xf numFmtId="0" fontId="13" fillId="3" borderId="26" xfId="0" applyFont="1" applyFill="1" applyBorder="1" applyAlignment="1">
      <alignment horizontal="center"/>
    </xf>
    <xf numFmtId="0" fontId="13" fillId="3" borderId="20" xfId="0" applyFont="1" applyFill="1" applyBorder="1" applyAlignment="1">
      <alignment horizontal="center"/>
    </xf>
    <xf numFmtId="0" fontId="5" fillId="3" borderId="25" xfId="0" applyFont="1" applyFill="1" applyBorder="1" applyAlignment="1">
      <alignment horizontal="center"/>
    </xf>
    <xf numFmtId="0" fontId="5" fillId="3" borderId="24" xfId="0" applyFont="1" applyFill="1" applyBorder="1" applyAlignment="1">
      <alignment horizontal="center"/>
    </xf>
  </cellXfs>
  <cellStyles count="25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ハイパーリンク" xfId="11" builtinId="8" hidden="1"/>
    <cellStyle name="ハイパーリンク" xfId="13" builtinId="8" hidden="1"/>
    <cellStyle name="ハイパーリンク" xfId="15" builtinId="8" hidden="1"/>
    <cellStyle name="ハイパーリンク" xfId="17" builtinId="8" hidden="1"/>
    <cellStyle name="ハイパーリンク" xfId="19" builtinId="8" hidden="1"/>
    <cellStyle name="ハイパーリンク" xfId="21" builtinId="8" hidden="1"/>
    <cellStyle name="ハイパーリンク" xfId="23" builtinId="8" hidden="1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  <cellStyle name="表示済みのハイパーリンク" xfId="12" builtinId="9" hidden="1"/>
    <cellStyle name="表示済みのハイパーリンク" xfId="14" builtinId="9" hidden="1"/>
    <cellStyle name="表示済みのハイパーリンク" xfId="16" builtinId="9" hidden="1"/>
    <cellStyle name="表示済みのハイパーリンク" xfId="18" builtinId="9" hidden="1"/>
    <cellStyle name="表示済みのハイパーリンク" xfId="20" builtinId="9" hidden="1"/>
    <cellStyle name="表示済みのハイパーリンク" xfId="22" builtinId="9" hidden="1"/>
    <cellStyle name="表示済みのハイパーリンク" xfId="24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200" b="0" i="0">
                <a:latin typeface="ヒラギノ明朝 ProN W3"/>
                <a:ea typeface="ヒラギノ明朝 ProN W3"/>
                <a:cs typeface="ヒラギノ明朝 ProN W3"/>
              </a:defRPr>
            </a:pPr>
            <a:r>
              <a:rPr lang="ja-JP" altLang="en-US" sz="1200" b="0" i="0">
                <a:latin typeface="ヒラギノ明朝 ProN W3"/>
                <a:ea typeface="ヒラギノ明朝 ProN W3"/>
                <a:cs typeface="ヒラギノ明朝 ProN W3"/>
              </a:rPr>
              <a:t>周波数特性　目標と現状条件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4521062992125999"/>
          <c:y val="0.15277777777777801"/>
          <c:w val="0.784949037620297"/>
          <c:h val="0.64814814814814803"/>
        </c:manualLayout>
      </c:layout>
      <c:scatterChart>
        <c:scatterStyle val="lineMarker"/>
        <c:varyColors val="0"/>
        <c:ser>
          <c:idx val="0"/>
          <c:order val="0"/>
          <c:tx>
            <c:v>目標</c:v>
          </c:tx>
          <c:spPr>
            <a:ln w="47625">
              <a:noFill/>
            </a:ln>
          </c:spPr>
          <c:marker>
            <c:symbol val="circle"/>
            <c:size val="9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'CONCEPT DESIGN(演習問題6-7~11解答)'!$B$21:$B$28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'CONCEPT DESIGN(演習問題6-7~11解答)'!$C$21:$C$28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-2.9993348462046199</c:v>
                </c:pt>
                <c:pt idx="5">
                  <c:v>-18.000000000000004</c:v>
                </c:pt>
                <c:pt idx="6">
                  <c:v>-36.000000000000007</c:v>
                </c:pt>
                <c:pt idx="7">
                  <c:v>-54.000000000000014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52-CF45-B92B-7FD07325D752}"/>
            </c:ext>
          </c:extLst>
        </c:ser>
        <c:ser>
          <c:idx val="1"/>
          <c:order val="1"/>
          <c:tx>
            <c:v>現状条件</c:v>
          </c:tx>
          <c:spPr>
            <a:ln w="47625">
              <a:noFill/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'CONCEPT DESIGN(演習問題6-7~11解答)'!$B$21:$B$28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'CONCEPT DESIGN(演習問題6-7~11解答)'!$D$21:$D$28</c:f>
              <c:numCache>
                <c:formatCode>0.0</c:formatCode>
                <c:ptCount val="8"/>
                <c:pt idx="0">
                  <c:v>-0.82768759290685112</c:v>
                </c:pt>
                <c:pt idx="1">
                  <c:v>-0.82789599051996343</c:v>
                </c:pt>
                <c:pt idx="2">
                  <c:v>-0.82789599051996343</c:v>
                </c:pt>
                <c:pt idx="3">
                  <c:v>-2.5500634047872888</c:v>
                </c:pt>
                <c:pt idx="4">
                  <c:v>-20.18560870133491</c:v>
                </c:pt>
                <c:pt idx="5">
                  <c:v>-30.907701904513694</c:v>
                </c:pt>
                <c:pt idx="6">
                  <c:v>-45.45215461477418</c:v>
                </c:pt>
                <c:pt idx="7">
                  <c:v>-62.310746304820015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52-CF45-B92B-7FD07325D7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3554664"/>
        <c:axId val="2123561560"/>
      </c:scatterChart>
      <c:valAx>
        <c:axId val="2123554664"/>
        <c:scaling>
          <c:logBase val="10"/>
          <c:orientation val="minMax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b="0" i="0">
                    <a:latin typeface="ヒラギノ明朝 ProN W3"/>
                    <a:ea typeface="ヒラギノ明朝 ProN W3"/>
                    <a:cs typeface="ヒラギノ明朝 ProN W3"/>
                  </a:defRPr>
                </a:pPr>
                <a:r>
                  <a:rPr lang="ja-JP" altLang="en-US" b="0" i="0">
                    <a:latin typeface="ヒラギノ明朝 ProN W3"/>
                    <a:ea typeface="ヒラギノ明朝 ProN W3"/>
                    <a:cs typeface="ヒラギノ明朝 ProN W3"/>
                  </a:rPr>
                  <a:t>周波数</a:t>
                </a:r>
                <a:r>
                  <a:rPr lang="en-US" altLang="ja-JP" b="0" i="0">
                    <a:latin typeface="ヒラギノ明朝 ProN W3"/>
                    <a:ea typeface="ヒラギノ明朝 ProN W3"/>
                    <a:cs typeface="ヒラギノ明朝 ProN W3"/>
                  </a:rPr>
                  <a:t>(Hz)</a:t>
                </a:r>
                <a:endParaRPr lang="ja-JP" altLang="en-US" b="0" i="0">
                  <a:latin typeface="ヒラギノ明朝 ProN W3"/>
                  <a:ea typeface="ヒラギノ明朝 ProN W3"/>
                  <a:cs typeface="ヒラギノ明朝 ProN W3"/>
                </a:endParaRPr>
              </a:p>
            </c:rich>
          </c:tx>
          <c:layout>
            <c:manualLayout>
              <c:xMode val="edge"/>
              <c:yMode val="edge"/>
              <c:x val="0.43860870516185502"/>
              <c:y val="0.912037037037036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123561560"/>
        <c:crossesAt val="-70"/>
        <c:crossBetween val="midCat"/>
      </c:valAx>
      <c:valAx>
        <c:axId val="2123561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 i="0">
                    <a:latin typeface="Times New Roman"/>
                    <a:cs typeface="Times New Roman"/>
                  </a:defRPr>
                </a:pPr>
                <a:r>
                  <a:rPr lang="en-US" altLang="en-US" sz="1200" b="0" i="0">
                    <a:latin typeface="Times New Roman"/>
                    <a:cs typeface="Times New Roman"/>
                  </a:rPr>
                  <a:t>Gain(dB)</a:t>
                </a:r>
                <a:endParaRPr lang="ja-JP" altLang="en-US" sz="1200" b="0" i="0">
                  <a:latin typeface="Times New Roman"/>
                  <a:cs typeface="Times New Roman"/>
                </a:endParaRP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123554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3615419947506601"/>
          <c:y val="0.43480132691746898"/>
          <c:w val="0.163888888888889"/>
          <c:h val="0.16574074074074099"/>
        </c:manualLayout>
      </c:layout>
      <c:overlay val="0"/>
      <c:txPr>
        <a:bodyPr/>
        <a:lstStyle/>
        <a:p>
          <a:pPr>
            <a:defRPr b="0" i="0">
              <a:latin typeface="ヒラギノ明朝 ProN W3"/>
              <a:ea typeface="ヒラギノ明朝 ProN W3"/>
              <a:cs typeface="ヒラギノ明朝 ProN W3"/>
            </a:defRPr>
          </a:pPr>
          <a:endParaRPr lang="ja-JP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  <c:txPr>
        <a:bodyPr/>
        <a:lstStyle/>
        <a:p>
          <a:pPr>
            <a:defRPr sz="1400" b="0" i="0">
              <a:latin typeface="Times New Roman"/>
              <a:cs typeface="Times New Roman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8.3035574570092002E-2"/>
          <c:y val="0.173778515474769"/>
          <c:w val="0.88948028166669402"/>
          <c:h val="0.69590470214359401"/>
        </c:manualLayout>
      </c:layout>
      <c:lineChart>
        <c:grouping val="standard"/>
        <c:varyColors val="0"/>
        <c:ser>
          <c:idx val="0"/>
          <c:order val="0"/>
          <c:tx>
            <c:strRef>
              <c:f>'CONCEPT DESIGN(演習問題6-7~11解答)'!$BI$12</c:f>
              <c:strCache>
                <c:ptCount val="1"/>
                <c:pt idx="0">
                  <c:v>Sf(db)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'CONCEPT DESIGN(演習問題6-7~11解答)'!$BH$13:$BH$39</c:f>
              <c:strCache>
                <c:ptCount val="27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4">
                  <c:v>B1</c:v>
                </c:pt>
                <c:pt idx="5">
                  <c:v>B2</c:v>
                </c:pt>
                <c:pt idx="6">
                  <c:v>B3</c:v>
                </c:pt>
                <c:pt idx="8">
                  <c:v>C1</c:v>
                </c:pt>
                <c:pt idx="9">
                  <c:v>C2</c:v>
                </c:pt>
                <c:pt idx="10">
                  <c:v>C3</c:v>
                </c:pt>
                <c:pt idx="12">
                  <c:v>D1</c:v>
                </c:pt>
                <c:pt idx="13">
                  <c:v>D2</c:v>
                </c:pt>
                <c:pt idx="14">
                  <c:v>D3</c:v>
                </c:pt>
                <c:pt idx="16">
                  <c:v>E1</c:v>
                </c:pt>
                <c:pt idx="17">
                  <c:v>E2</c:v>
                </c:pt>
                <c:pt idx="18">
                  <c:v>E3</c:v>
                </c:pt>
                <c:pt idx="20">
                  <c:v>F1</c:v>
                </c:pt>
                <c:pt idx="21">
                  <c:v>F2</c:v>
                </c:pt>
                <c:pt idx="22">
                  <c:v>F3</c:v>
                </c:pt>
                <c:pt idx="24">
                  <c:v>G1</c:v>
                </c:pt>
                <c:pt idx="25">
                  <c:v>G2</c:v>
                </c:pt>
                <c:pt idx="26">
                  <c:v>G3</c:v>
                </c:pt>
              </c:strCache>
            </c:strRef>
          </c:cat>
          <c:val>
            <c:numRef>
              <c:f>'CONCEPT DESIGN(演習問題6-7~11解答)'!$BI$13:$BI$39</c:f>
              <c:numCache>
                <c:formatCode>0.00</c:formatCode>
                <c:ptCount val="27"/>
                <c:pt idx="0">
                  <c:v>9.9147399350252101</c:v>
                </c:pt>
                <c:pt idx="1">
                  <c:v>9.9063092101175432</c:v>
                </c:pt>
                <c:pt idx="2">
                  <c:v>16.018753850889997</c:v>
                </c:pt>
                <c:pt idx="4">
                  <c:v>8.9835234329086742</c:v>
                </c:pt>
                <c:pt idx="5">
                  <c:v>13.136813144121648</c:v>
                </c:pt>
                <c:pt idx="6">
                  <c:v>13.719466419002424</c:v>
                </c:pt>
                <c:pt idx="8">
                  <c:v>8.8002131694350165</c:v>
                </c:pt>
                <c:pt idx="9">
                  <c:v>14.452627194882018</c:v>
                </c:pt>
                <c:pt idx="10">
                  <c:v>12.586962631715712</c:v>
                </c:pt>
                <c:pt idx="12">
                  <c:v>13.782648669312268</c:v>
                </c:pt>
                <c:pt idx="13">
                  <c:v>12.672063643889118</c:v>
                </c:pt>
                <c:pt idx="14">
                  <c:v>9.3850906828313576</c:v>
                </c:pt>
                <c:pt idx="16">
                  <c:v>10.589948412094206</c:v>
                </c:pt>
                <c:pt idx="17">
                  <c:v>16.139014330619826</c:v>
                </c:pt>
                <c:pt idx="18">
                  <c:v>9.1108402533187114</c:v>
                </c:pt>
                <c:pt idx="20">
                  <c:v>11.337110985457064</c:v>
                </c:pt>
                <c:pt idx="21">
                  <c:v>11.551757261055393</c:v>
                </c:pt>
                <c:pt idx="22">
                  <c:v>12.950934749520291</c:v>
                </c:pt>
                <c:pt idx="24">
                  <c:v>12.503044582970299</c:v>
                </c:pt>
                <c:pt idx="25">
                  <c:v>14.717094587830365</c:v>
                </c:pt>
                <c:pt idx="26">
                  <c:v>8.6196638252320792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4A-444D-B3C4-09BD2ED2B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3425576"/>
        <c:axId val="2093430664"/>
      </c:lineChart>
      <c:catAx>
        <c:axId val="20934255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 b="0" i="0">
                <a:latin typeface="Times New Roman"/>
                <a:cs typeface="Times New Roman"/>
              </a:defRPr>
            </a:pPr>
            <a:endParaRPr lang="ja-JP"/>
          </a:p>
        </c:txPr>
        <c:crossAx val="2093430664"/>
        <c:crosses val="autoZero"/>
        <c:auto val="1"/>
        <c:lblAlgn val="ctr"/>
        <c:lblOffset val="100"/>
        <c:noMultiLvlLbl val="0"/>
      </c:catAx>
      <c:valAx>
        <c:axId val="2093430664"/>
        <c:scaling>
          <c:orientation val="minMax"/>
          <c:min val="6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100" b="0" i="0">
                <a:latin typeface="Times New Roman"/>
                <a:cs typeface="Times New Roman"/>
              </a:defRPr>
            </a:pPr>
            <a:endParaRPr lang="ja-JP"/>
          </a:p>
        </c:txPr>
        <c:crossAx val="2093425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200" b="0" i="0" baseline="0">
                <a:latin typeface="+mj-lt"/>
                <a:ea typeface="ヒラギノ角ゴ Pro W3"/>
                <a:cs typeface="ヒラギノ角ゴ Pro W3"/>
              </a:defRPr>
            </a:pPr>
            <a:r>
              <a:rPr lang="ja-JP" altLang="en-US" sz="1200" b="0" i="0" baseline="0">
                <a:latin typeface="+mj-lt"/>
                <a:ea typeface="ヒラギノ角ゴ Pro W3"/>
                <a:cs typeface="ヒラギノ角ゴ Pro W3"/>
              </a:rPr>
              <a:t>確認実験　周波数特性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9.47377032416402E-2"/>
          <c:y val="0.15850957429397536"/>
          <c:w val="0.83644933019736201"/>
          <c:h val="0.710199487188812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'CONCEPT DESIGN(演習問題6-7~11解答)'!$DB$5</c:f>
              <c:strCache>
                <c:ptCount val="1"/>
                <c:pt idx="0">
                  <c:v>目標</c:v>
                </c:pt>
              </c:strCache>
            </c:strRef>
          </c:tx>
          <c:spPr>
            <a:ln w="47625">
              <a:noFill/>
            </a:ln>
          </c:spPr>
          <c:xVal>
            <c:numRef>
              <c:f>'CONCEPT DESIGN(演習問題6-7~11解答)'!$DA$6:$DA$13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'CONCEPT DESIGN(演習問題6-7~11解答)'!$DB$6:$DB$13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-3</c:v>
                </c:pt>
                <c:pt idx="5">
                  <c:v>-18</c:v>
                </c:pt>
                <c:pt idx="6">
                  <c:v>-36</c:v>
                </c:pt>
                <c:pt idx="7">
                  <c:v>-54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06-6C48-9EEB-96530EAAB5AD}"/>
            </c:ext>
          </c:extLst>
        </c:ser>
        <c:ser>
          <c:idx val="1"/>
          <c:order val="1"/>
          <c:tx>
            <c:strRef>
              <c:f>'CONCEPT DESIGN(演習問題6-7~11解答)'!$DC$5</c:f>
              <c:strCache>
                <c:ptCount val="1"/>
                <c:pt idx="0">
                  <c:v>最適条件</c:v>
                </c:pt>
              </c:strCache>
            </c:strRef>
          </c:tx>
          <c:spPr>
            <a:ln w="47625">
              <a:noFill/>
            </a:ln>
          </c:spPr>
          <c:xVal>
            <c:numRef>
              <c:f>'CONCEPT DESIGN(演習問題6-7~11解答)'!$DA$6:$DA$13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'CONCEPT DESIGN(演習問題6-7~11解答)'!$DC$6:$DC$13</c:f>
              <c:numCache>
                <c:formatCode>0.00</c:formatCode>
                <c:ptCount val="8"/>
                <c:pt idx="0">
                  <c:v>1.8253532885874015E-4</c:v>
                </c:pt>
                <c:pt idx="1">
                  <c:v>-4.1239238392767723E-4</c:v>
                </c:pt>
                <c:pt idx="2">
                  <c:v>-5.8074234537030402E-2</c:v>
                </c:pt>
                <c:pt idx="3">
                  <c:v>-3.8221372754691352</c:v>
                </c:pt>
                <c:pt idx="4">
                  <c:v>-30.481637140370893</c:v>
                </c:pt>
                <c:pt idx="5">
                  <c:v>-45.258260894875761</c:v>
                </c:pt>
                <c:pt idx="6">
                  <c:v>-62.115820680439029</c:v>
                </c:pt>
                <c:pt idx="7">
                  <c:v>-79.791755075262586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06-6C48-9EEB-96530EAAB5AD}"/>
            </c:ext>
          </c:extLst>
        </c:ser>
        <c:ser>
          <c:idx val="2"/>
          <c:order val="2"/>
          <c:tx>
            <c:strRef>
              <c:f>'CONCEPT DESIGN(演習問題6-7~11解答)'!$DD$5</c:f>
              <c:strCache>
                <c:ptCount val="1"/>
                <c:pt idx="0">
                  <c:v>No.18</c:v>
                </c:pt>
              </c:strCache>
            </c:strRef>
          </c:tx>
          <c:spPr>
            <a:ln w="47625">
              <a:noFill/>
            </a:ln>
          </c:spPr>
          <c:xVal>
            <c:numRef>
              <c:f>'CONCEPT DESIGN(演習問題6-7~11解答)'!$DA$6:$DA$13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'CONCEPT DESIGN(演習問題6-7~11解答)'!$DD$6:$DD$13</c:f>
              <c:numCache>
                <c:formatCode>0.00</c:formatCode>
                <c:ptCount val="8"/>
                <c:pt idx="0">
                  <c:v>1.7387627761670431E-4</c:v>
                </c:pt>
                <c:pt idx="1">
                  <c:v>1.8973839439773781E-4</c:v>
                </c:pt>
                <c:pt idx="2">
                  <c:v>6.1222289680983141E-4</c:v>
                </c:pt>
                <c:pt idx="3">
                  <c:v>4.4414157805437976E-2</c:v>
                </c:pt>
                <c:pt idx="4">
                  <c:v>-3.3894256517435331</c:v>
                </c:pt>
                <c:pt idx="5">
                  <c:v>-20.617435524388036</c:v>
                </c:pt>
                <c:pt idx="6">
                  <c:v>-38.528355155990504</c:v>
                </c:pt>
                <c:pt idx="7">
                  <c:v>-56.487028142794372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06-6C48-9EEB-96530EAAB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2818760"/>
        <c:axId val="2122821816"/>
      </c:scatterChart>
      <c:valAx>
        <c:axId val="2122818760"/>
        <c:scaling>
          <c:logBase val="10"/>
          <c:orientation val="minMax"/>
          <c:min val="10"/>
        </c:scaling>
        <c:delete val="0"/>
        <c:axPos val="b"/>
        <c:minorGridlines/>
        <c:numFmt formatCode="General" sourceLinked="1"/>
        <c:majorTickMark val="out"/>
        <c:minorTickMark val="none"/>
        <c:tickLblPos val="nextTo"/>
        <c:crossAx val="2122821816"/>
        <c:crossesAt val="-90"/>
        <c:crossBetween val="midCat"/>
      </c:valAx>
      <c:valAx>
        <c:axId val="2122821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2818760"/>
        <c:crossesAt val="10"/>
        <c:crossBetween val="midCat"/>
      </c:valAx>
    </c:plotArea>
    <c:legend>
      <c:legendPos val="r"/>
      <c:layout>
        <c:manualLayout>
          <c:xMode val="edge"/>
          <c:yMode val="edge"/>
          <c:x val="0.24159873197668499"/>
          <c:y val="0.48195006805768498"/>
          <c:w val="0.20425740701331249"/>
          <c:h val="0.2636706352624960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chart" Target="../charts/chart1.xml"/><Relationship Id="rId1" Type="http://schemas.openxmlformats.org/officeDocument/2006/relationships/image" Target="../media/image1.emf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876300</xdr:colOff>
      <xdr:row>4</xdr:row>
      <xdr:rowOff>25400</xdr:rowOff>
    </xdr:from>
    <xdr:to>
      <xdr:col>6</xdr:col>
      <xdr:colOff>165100</xdr:colOff>
      <xdr:row>14</xdr:row>
      <xdr:rowOff>101600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6300" y="990600"/>
          <a:ext cx="5727700" cy="2425700"/>
        </a:xfrm>
        <a:prstGeom prst="rect">
          <a:avLst/>
        </a:prstGeom>
      </xdr:spPr>
    </xdr:pic>
    <xdr:clientData/>
  </xdr:twoCellAnchor>
  <xdr:twoCellAnchor>
    <xdr:from>
      <xdr:col>4</xdr:col>
      <xdr:colOff>304800</xdr:colOff>
      <xdr:row>19</xdr:row>
      <xdr:rowOff>38100</xdr:rowOff>
    </xdr:from>
    <xdr:to>
      <xdr:col>7</xdr:col>
      <xdr:colOff>1206500</xdr:colOff>
      <xdr:row>31</xdr:row>
      <xdr:rowOff>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114300</xdr:colOff>
      <xdr:row>34</xdr:row>
      <xdr:rowOff>12700</xdr:rowOff>
    </xdr:from>
    <xdr:to>
      <xdr:col>6</xdr:col>
      <xdr:colOff>965200</xdr:colOff>
      <xdr:row>47</xdr:row>
      <xdr:rowOff>25400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" y="7899400"/>
          <a:ext cx="6413500" cy="2984500"/>
        </a:xfrm>
        <a:prstGeom prst="rect">
          <a:avLst/>
        </a:prstGeom>
      </xdr:spPr>
    </xdr:pic>
    <xdr:clientData/>
  </xdr:twoCellAnchor>
  <xdr:twoCellAnchor>
    <xdr:from>
      <xdr:col>67</xdr:col>
      <xdr:colOff>215900</xdr:colOff>
      <xdr:row>3</xdr:row>
      <xdr:rowOff>196850</xdr:rowOff>
    </xdr:from>
    <xdr:to>
      <xdr:col>71</xdr:col>
      <xdr:colOff>1092200</xdr:colOff>
      <xdr:row>14</xdr:row>
      <xdr:rowOff>88900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108</xdr:col>
      <xdr:colOff>127000</xdr:colOff>
      <xdr:row>4</xdr:row>
      <xdr:rowOff>76200</xdr:rowOff>
    </xdr:from>
    <xdr:to>
      <xdr:col>111</xdr:col>
      <xdr:colOff>1003300</xdr:colOff>
      <xdr:row>16</xdr:row>
      <xdr:rowOff>171450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52</xdr:col>
      <xdr:colOff>292100</xdr:colOff>
      <xdr:row>25</xdr:row>
      <xdr:rowOff>76200</xdr:rowOff>
    </xdr:from>
    <xdr:to>
      <xdr:col>54</xdr:col>
      <xdr:colOff>215900</xdr:colOff>
      <xdr:row>27</xdr:row>
      <xdr:rowOff>63500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2F8431C4-5374-9840-84FD-B762BD5AB0EC}"/>
            </a:ext>
          </a:extLst>
        </xdr:cNvPr>
        <xdr:cNvSpPr/>
      </xdr:nvSpPr>
      <xdr:spPr>
        <a:xfrm>
          <a:off x="31229300" y="5676900"/>
          <a:ext cx="21590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6-7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56</xdr:col>
      <xdr:colOff>63500</xdr:colOff>
      <xdr:row>0</xdr:row>
      <xdr:rowOff>63500</xdr:rowOff>
    </xdr:from>
    <xdr:to>
      <xdr:col>72</xdr:col>
      <xdr:colOff>0</xdr:colOff>
      <xdr:row>1</xdr:row>
      <xdr:rowOff>114300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C46B16E-12E7-B047-8998-2FB407E02AD0}"/>
            </a:ext>
          </a:extLst>
        </xdr:cNvPr>
        <xdr:cNvSpPr/>
      </xdr:nvSpPr>
      <xdr:spPr>
        <a:xfrm>
          <a:off x="33693100" y="63500"/>
          <a:ext cx="10871200" cy="3429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6-8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70</xdr:col>
      <xdr:colOff>38100</xdr:colOff>
      <xdr:row>21</xdr:row>
      <xdr:rowOff>76200</xdr:rowOff>
    </xdr:from>
    <xdr:to>
      <xdr:col>71</xdr:col>
      <xdr:colOff>1079500</xdr:colOff>
      <xdr:row>23</xdr:row>
      <xdr:rowOff>63500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B61D8E2E-3636-D348-9BD1-BE96F7B0EEA2}"/>
            </a:ext>
          </a:extLst>
        </xdr:cNvPr>
        <xdr:cNvSpPr/>
      </xdr:nvSpPr>
      <xdr:spPr>
        <a:xfrm>
          <a:off x="42367200" y="4813300"/>
          <a:ext cx="21590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6-9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98</xdr:col>
      <xdr:colOff>63500</xdr:colOff>
      <xdr:row>9</xdr:row>
      <xdr:rowOff>63500</xdr:rowOff>
    </xdr:from>
    <xdr:to>
      <xdr:col>101</xdr:col>
      <xdr:colOff>241300</xdr:colOff>
      <xdr:row>11</xdr:row>
      <xdr:rowOff>50800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919FD68A-4B81-BE4C-973A-5A69F36F4829}"/>
            </a:ext>
          </a:extLst>
        </xdr:cNvPr>
        <xdr:cNvSpPr/>
      </xdr:nvSpPr>
      <xdr:spPr>
        <a:xfrm>
          <a:off x="59410600" y="2159000"/>
          <a:ext cx="21590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6-10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108</xdr:col>
      <xdr:colOff>317500</xdr:colOff>
      <xdr:row>20</xdr:row>
      <xdr:rowOff>76200</xdr:rowOff>
    </xdr:from>
    <xdr:to>
      <xdr:col>110</xdr:col>
      <xdr:colOff>241300</xdr:colOff>
      <xdr:row>22</xdr:row>
      <xdr:rowOff>50800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3B51FF64-DDE5-3944-8E7B-92515C84797E}"/>
            </a:ext>
          </a:extLst>
        </xdr:cNvPr>
        <xdr:cNvSpPr/>
      </xdr:nvSpPr>
      <xdr:spPr>
        <a:xfrm>
          <a:off x="64998600" y="4584700"/>
          <a:ext cx="2159000" cy="4191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6-11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48"/>
  <sheetViews>
    <sheetView tabSelected="1" topLeftCell="CS1" workbookViewId="0">
      <selection activeCell="DE26" sqref="DE26"/>
    </sheetView>
  </sheetViews>
  <sheetFormatPr defaultColWidth="12.625" defaultRowHeight="13.5"/>
  <cols>
    <col min="1" max="1" width="2.25" style="1" customWidth="1"/>
    <col min="2" max="2" width="9.375" style="1" customWidth="1"/>
    <col min="3" max="5" width="10.875" style="1" customWidth="1"/>
    <col min="6" max="8" width="12.625" style="1"/>
    <col min="9" max="9" width="2.75" style="1" customWidth="1"/>
    <col min="10" max="10" width="3" style="1" customWidth="1"/>
    <col min="11" max="11" width="5" style="1" customWidth="1"/>
    <col min="12" max="15" width="12.625" style="1"/>
    <col min="16" max="17" width="2.375" style="1" customWidth="1"/>
    <col min="18" max="18" width="2.875" style="1" customWidth="1"/>
    <col min="19" max="19" width="3" style="1" bestFit="1" customWidth="1"/>
    <col min="20" max="27" width="2.375" style="1" customWidth="1"/>
    <col min="28" max="35" width="6.375" style="1" customWidth="1"/>
    <col min="36" max="38" width="2.625" style="1" customWidth="1"/>
    <col min="39" max="46" width="6.375" style="1" customWidth="1"/>
    <col min="47" max="47" width="1.375" style="1" customWidth="1"/>
    <col min="48" max="54" width="12.625" style="1"/>
    <col min="55" max="56" width="2.625" style="1" customWidth="1"/>
    <col min="57" max="57" width="3.125" style="1" customWidth="1"/>
    <col min="58" max="58" width="6.125" style="1" customWidth="1"/>
    <col min="59" max="65" width="6.375" style="1" customWidth="1"/>
    <col min="66" max="66" width="2.875" style="1" customWidth="1"/>
    <col min="67" max="67" width="3" style="1" customWidth="1"/>
    <col min="68" max="68" width="12.625" style="1" customWidth="1"/>
    <col min="69" max="72" width="12.625" style="1"/>
    <col min="73" max="73" width="3" style="1" customWidth="1"/>
    <col min="74" max="74" width="3.625" style="1" customWidth="1"/>
    <col min="75" max="75" width="7.625" style="1" customWidth="1"/>
    <col min="76" max="83" width="8.625" style="1" customWidth="1"/>
    <col min="84" max="84" width="2.75" style="1" customWidth="1"/>
    <col min="85" max="85" width="3.125" style="1" customWidth="1"/>
    <col min="86" max="86" width="3.375" style="1" customWidth="1"/>
    <col min="87" max="94" width="5.625" style="1" customWidth="1"/>
    <col min="95" max="101" width="7.375" style="1" customWidth="1"/>
    <col min="102" max="102" width="2.875" style="1" customWidth="1"/>
    <col min="103" max="103" width="2.625" style="1" customWidth="1"/>
    <col min="104" max="104" width="2.75" style="1" customWidth="1"/>
    <col min="105" max="105" width="7" style="1" customWidth="1"/>
    <col min="106" max="106" width="7.125" style="1" customWidth="1"/>
    <col min="107" max="108" width="7.75" style="1" customWidth="1"/>
    <col min="109" max="16384" width="12.625" style="1"/>
  </cols>
  <sheetData>
    <row r="1" spans="1:112" ht="17.25">
      <c r="A1" s="3" t="s">
        <v>0</v>
      </c>
      <c r="B1" s="2"/>
      <c r="C1" s="2"/>
      <c r="D1" s="2"/>
      <c r="E1" s="2"/>
      <c r="F1" s="2"/>
      <c r="G1" s="2"/>
    </row>
    <row r="3" spans="1:112" ht="14.25">
      <c r="A3" s="5" t="s">
        <v>1</v>
      </c>
      <c r="B3" s="6"/>
      <c r="C3" s="6"/>
      <c r="D3" s="6"/>
      <c r="E3" s="6"/>
      <c r="F3" s="6"/>
      <c r="G3" s="7"/>
      <c r="J3" s="5" t="s">
        <v>7</v>
      </c>
      <c r="K3" s="6"/>
      <c r="L3" s="6"/>
      <c r="M3" s="6"/>
      <c r="N3" s="6"/>
      <c r="O3" s="6"/>
      <c r="P3" s="7"/>
      <c r="R3" s="5" t="s">
        <v>40</v>
      </c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7"/>
      <c r="AL3" s="5" t="s">
        <v>60</v>
      </c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7"/>
      <c r="BD3"/>
      <c r="BE3" s="5" t="s">
        <v>61</v>
      </c>
      <c r="BF3" s="6"/>
      <c r="BG3" s="6"/>
      <c r="BH3" s="6"/>
      <c r="BI3" s="6"/>
      <c r="BJ3" s="6"/>
      <c r="BK3" s="6"/>
      <c r="BL3" s="6"/>
      <c r="BM3" s="6"/>
      <c r="BN3" s="7"/>
      <c r="BP3" s="5" t="s">
        <v>72</v>
      </c>
      <c r="BQ3" s="6"/>
      <c r="BR3" s="6"/>
      <c r="BS3" s="6"/>
      <c r="BT3" s="7"/>
      <c r="BV3" s="5" t="s">
        <v>98</v>
      </c>
      <c r="BW3" s="6"/>
      <c r="BX3" s="6"/>
      <c r="BY3" s="6"/>
      <c r="BZ3" s="6"/>
      <c r="CA3" s="6"/>
      <c r="CB3" s="6"/>
      <c r="CC3" s="6"/>
      <c r="CD3" s="6"/>
      <c r="CE3" s="6"/>
      <c r="CF3" s="7"/>
      <c r="CH3" s="5" t="s">
        <v>102</v>
      </c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7"/>
      <c r="CZ3" s="5" t="s">
        <v>104</v>
      </c>
      <c r="DA3" s="6"/>
      <c r="DB3" s="6"/>
      <c r="DC3" s="6"/>
      <c r="DD3" s="6"/>
      <c r="DE3" s="6"/>
      <c r="DF3" s="6"/>
      <c r="DG3" s="6"/>
      <c r="DH3" s="7"/>
    </row>
    <row r="4" spans="1:112">
      <c r="A4" s="8"/>
      <c r="B4" s="9"/>
      <c r="C4" s="9"/>
      <c r="D4" s="9"/>
      <c r="E4" s="9"/>
      <c r="F4" s="9"/>
      <c r="G4" s="10"/>
      <c r="J4" s="8"/>
      <c r="K4" s="9"/>
      <c r="L4" s="9"/>
      <c r="M4" s="9"/>
      <c r="N4" s="9"/>
      <c r="O4" s="9"/>
      <c r="P4" s="10"/>
      <c r="R4" s="8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10"/>
      <c r="AL4" s="8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10"/>
      <c r="BD4"/>
      <c r="BE4" s="8"/>
      <c r="BF4" s="9"/>
      <c r="BG4" s="9"/>
      <c r="BH4" s="9"/>
      <c r="BI4" s="9"/>
      <c r="BJ4" s="9"/>
      <c r="BK4" s="9"/>
      <c r="BL4" s="9"/>
      <c r="BM4" s="9"/>
      <c r="BN4" s="10"/>
      <c r="BP4" s="8"/>
      <c r="BQ4" s="9"/>
      <c r="BR4" s="9"/>
      <c r="BS4" s="9"/>
      <c r="BT4" s="10"/>
      <c r="BV4" s="8"/>
      <c r="BW4" s="9"/>
      <c r="BX4" s="9"/>
      <c r="BY4" s="9"/>
      <c r="BZ4" s="9"/>
      <c r="CA4" s="9"/>
      <c r="CB4" s="9"/>
      <c r="CC4" s="9"/>
      <c r="CD4" s="9"/>
      <c r="CE4" s="9"/>
      <c r="CF4" s="10"/>
      <c r="CH4" s="8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10"/>
      <c r="CZ4" s="8"/>
      <c r="DA4" s="9"/>
      <c r="DB4" s="9"/>
      <c r="DC4" s="9"/>
      <c r="DD4" s="9"/>
      <c r="DE4" s="9"/>
      <c r="DF4" s="9"/>
      <c r="DG4" s="9"/>
      <c r="DH4" s="10"/>
    </row>
    <row r="5" spans="1:112" ht="16.5" thickBot="1">
      <c r="A5" s="11"/>
      <c r="B5" s="12"/>
      <c r="C5" s="12"/>
      <c r="D5" s="12"/>
      <c r="E5" s="12"/>
      <c r="F5" s="12"/>
      <c r="G5" s="13"/>
      <c r="J5" s="11"/>
      <c r="K5" s="28" t="s">
        <v>34</v>
      </c>
      <c r="L5" s="29" t="s">
        <v>35</v>
      </c>
      <c r="M5" s="29" t="s">
        <v>36</v>
      </c>
      <c r="N5" s="29" t="s">
        <v>37</v>
      </c>
      <c r="O5" s="30" t="s">
        <v>38</v>
      </c>
      <c r="P5" s="13"/>
      <c r="R5" s="11"/>
      <c r="S5" s="40"/>
      <c r="T5" s="41" t="s">
        <v>41</v>
      </c>
      <c r="U5" s="41" t="s">
        <v>12</v>
      </c>
      <c r="V5" s="41" t="s">
        <v>14</v>
      </c>
      <c r="W5" s="41" t="s">
        <v>16</v>
      </c>
      <c r="X5" s="41" t="s">
        <v>18</v>
      </c>
      <c r="Y5" s="41" t="s">
        <v>22</v>
      </c>
      <c r="Z5" s="41" t="s">
        <v>26</v>
      </c>
      <c r="AA5" s="40" t="s">
        <v>30</v>
      </c>
      <c r="AB5" s="90" t="s">
        <v>42</v>
      </c>
      <c r="AC5" s="91"/>
      <c r="AD5" s="91"/>
      <c r="AE5" s="91"/>
      <c r="AF5" s="91"/>
      <c r="AG5" s="91"/>
      <c r="AH5" s="91"/>
      <c r="AI5" s="91"/>
      <c r="AJ5" s="13"/>
      <c r="AL5" s="11"/>
      <c r="AM5" s="55" t="s">
        <v>52</v>
      </c>
      <c r="AN5" s="55"/>
      <c r="AO5" s="55"/>
      <c r="AP5" s="55"/>
      <c r="AQ5" s="55"/>
      <c r="AR5" s="55"/>
      <c r="AS5" s="55"/>
      <c r="AT5" s="55"/>
      <c r="AU5" s="12"/>
      <c r="AV5" s="12"/>
      <c r="AW5" s="12"/>
      <c r="AX5" s="12"/>
      <c r="AY5" s="12"/>
      <c r="AZ5" s="12"/>
      <c r="BA5" s="12"/>
      <c r="BB5" s="12"/>
      <c r="BC5" s="13"/>
      <c r="BD5"/>
      <c r="BE5" s="11"/>
      <c r="BF5" s="28"/>
      <c r="BG5" s="66" t="s">
        <v>65</v>
      </c>
      <c r="BH5" s="66" t="s">
        <v>66</v>
      </c>
      <c r="BI5" s="66" t="s">
        <v>67</v>
      </c>
      <c r="BJ5" s="66" t="s">
        <v>68</v>
      </c>
      <c r="BK5" s="66" t="s">
        <v>69</v>
      </c>
      <c r="BL5" s="66" t="s">
        <v>70</v>
      </c>
      <c r="BM5" s="66" t="s">
        <v>71</v>
      </c>
      <c r="BN5" s="13"/>
      <c r="BP5" s="11"/>
      <c r="BQ5" s="12"/>
      <c r="BR5" s="12"/>
      <c r="BS5" s="12"/>
      <c r="BT5" s="13"/>
      <c r="BV5" s="11"/>
      <c r="BW5" s="69"/>
      <c r="BX5" s="90" t="s">
        <v>42</v>
      </c>
      <c r="BY5" s="91"/>
      <c r="BZ5" s="91"/>
      <c r="CA5" s="91"/>
      <c r="CB5" s="91"/>
      <c r="CC5" s="91"/>
      <c r="CD5" s="91"/>
      <c r="CE5" s="91"/>
      <c r="CF5" s="13"/>
      <c r="CH5" s="11"/>
      <c r="CI5" s="92" t="s">
        <v>103</v>
      </c>
      <c r="CJ5" s="92"/>
      <c r="CK5" s="92"/>
      <c r="CL5" s="92"/>
      <c r="CM5" s="92"/>
      <c r="CN5" s="92"/>
      <c r="CO5" s="92"/>
      <c r="CP5" s="93"/>
      <c r="CQ5" s="75"/>
      <c r="CR5" s="75"/>
      <c r="CS5" s="75"/>
      <c r="CT5" s="75"/>
      <c r="CU5" s="75"/>
      <c r="CV5" s="79"/>
      <c r="CW5" s="75"/>
      <c r="CX5" s="13"/>
      <c r="CZ5" s="11"/>
      <c r="DA5" s="28" t="s">
        <v>105</v>
      </c>
      <c r="DB5" s="29" t="s">
        <v>103</v>
      </c>
      <c r="DC5" s="29" t="s">
        <v>100</v>
      </c>
      <c r="DD5" s="30" t="s">
        <v>106</v>
      </c>
      <c r="DE5" s="12"/>
      <c r="DF5" s="12"/>
      <c r="DG5" s="12"/>
      <c r="DH5" s="13"/>
    </row>
    <row r="6" spans="1:112" ht="17.25" thickTop="1" thickBot="1">
      <c r="A6" s="11"/>
      <c r="B6" s="12"/>
      <c r="C6" s="12"/>
      <c r="D6" s="12"/>
      <c r="E6" s="12"/>
      <c r="F6" s="12"/>
      <c r="G6" s="13"/>
      <c r="J6" s="11"/>
      <c r="K6" s="35" t="s">
        <v>12</v>
      </c>
      <c r="L6" s="31" t="s">
        <v>13</v>
      </c>
      <c r="M6" s="31">
        <v>0.9</v>
      </c>
      <c r="N6" s="31">
        <v>0.95</v>
      </c>
      <c r="O6" s="32">
        <v>1</v>
      </c>
      <c r="P6" s="13"/>
      <c r="R6" s="11"/>
      <c r="S6" s="42" t="s">
        <v>43</v>
      </c>
      <c r="T6" s="43" t="s">
        <v>44</v>
      </c>
      <c r="U6" s="43" t="s">
        <v>45</v>
      </c>
      <c r="V6" s="43" t="s">
        <v>46</v>
      </c>
      <c r="W6" s="43" t="s">
        <v>47</v>
      </c>
      <c r="X6" s="43" t="s">
        <v>48</v>
      </c>
      <c r="Y6" s="43" t="s">
        <v>49</v>
      </c>
      <c r="Z6" s="43" t="s">
        <v>50</v>
      </c>
      <c r="AA6" s="42" t="s">
        <v>51</v>
      </c>
      <c r="AB6" s="44">
        <v>10</v>
      </c>
      <c r="AC6" s="44">
        <v>100</v>
      </c>
      <c r="AD6" s="44">
        <v>1000</v>
      </c>
      <c r="AE6" s="44">
        <v>10000</v>
      </c>
      <c r="AF6" s="44">
        <v>100000</v>
      </c>
      <c r="AG6" s="44">
        <v>200000</v>
      </c>
      <c r="AH6" s="44">
        <v>400000</v>
      </c>
      <c r="AI6" s="45">
        <v>800000</v>
      </c>
      <c r="AJ6" s="13"/>
      <c r="AL6" s="11"/>
      <c r="AM6" s="56">
        <v>10</v>
      </c>
      <c r="AN6" s="56">
        <v>100</v>
      </c>
      <c r="AO6" s="56">
        <v>1000</v>
      </c>
      <c r="AP6" s="56">
        <v>10000</v>
      </c>
      <c r="AQ6" s="56">
        <v>100000</v>
      </c>
      <c r="AR6" s="56">
        <v>200000</v>
      </c>
      <c r="AS6" s="56">
        <v>400000</v>
      </c>
      <c r="AT6" s="56">
        <v>800000</v>
      </c>
      <c r="AU6" s="60"/>
      <c r="AV6" s="57" t="s">
        <v>53</v>
      </c>
      <c r="AW6" s="57" t="s">
        <v>54</v>
      </c>
      <c r="AX6" s="57" t="s">
        <v>55</v>
      </c>
      <c r="AY6" s="57" t="s">
        <v>56</v>
      </c>
      <c r="AZ6" s="57" t="s">
        <v>57</v>
      </c>
      <c r="BA6" s="57" t="s">
        <v>58</v>
      </c>
      <c r="BB6" s="57" t="s">
        <v>59</v>
      </c>
      <c r="BC6" s="13"/>
      <c r="BD6"/>
      <c r="BE6" s="11"/>
      <c r="BF6" s="35" t="s">
        <v>62</v>
      </c>
      <c r="BG6" s="65">
        <f>SUMIF(U7:U24,1,$BB$7:$BB$24)/6</f>
        <v>9.9147399350252101</v>
      </c>
      <c r="BH6" s="65">
        <f t="shared" ref="BH6:BM6" si="0">SUMIF(V7:V24,1,$BB$7:$BB$24)/6</f>
        <v>8.9835234329086742</v>
      </c>
      <c r="BI6" s="65">
        <f t="shared" si="0"/>
        <v>8.8002131694350165</v>
      </c>
      <c r="BJ6" s="65">
        <f t="shared" si="0"/>
        <v>13.782648669312268</v>
      </c>
      <c r="BK6" s="65">
        <f t="shared" si="0"/>
        <v>10.589948412094206</v>
      </c>
      <c r="BL6" s="65">
        <f t="shared" si="0"/>
        <v>11.337110985457064</v>
      </c>
      <c r="BM6" s="65">
        <f t="shared" si="0"/>
        <v>12.503044582970299</v>
      </c>
      <c r="BN6" s="13"/>
      <c r="BP6" s="11"/>
      <c r="BQ6" s="12"/>
      <c r="BR6" s="12"/>
      <c r="BS6" s="12"/>
      <c r="BT6" s="13"/>
      <c r="BV6" s="11"/>
      <c r="BW6" s="70" t="s">
        <v>99</v>
      </c>
      <c r="BX6" s="44">
        <v>10</v>
      </c>
      <c r="BY6" s="44">
        <v>100</v>
      </c>
      <c r="BZ6" s="44">
        <v>1000</v>
      </c>
      <c r="CA6" s="44">
        <v>10000</v>
      </c>
      <c r="CB6" s="44">
        <v>100000</v>
      </c>
      <c r="CC6" s="44">
        <v>200000</v>
      </c>
      <c r="CD6" s="44">
        <v>400000</v>
      </c>
      <c r="CE6" s="45">
        <v>800000</v>
      </c>
      <c r="CF6" s="13"/>
      <c r="CH6" s="11"/>
      <c r="CI6" s="56">
        <v>10</v>
      </c>
      <c r="CJ6" s="56">
        <v>100</v>
      </c>
      <c r="CK6" s="56">
        <v>1000</v>
      </c>
      <c r="CL6" s="56">
        <v>10000</v>
      </c>
      <c r="CM6" s="56">
        <v>100000</v>
      </c>
      <c r="CN6" s="56">
        <v>200000</v>
      </c>
      <c r="CO6" s="56">
        <v>400000</v>
      </c>
      <c r="CP6" s="77">
        <v>800000</v>
      </c>
      <c r="CQ6" s="76" t="s">
        <v>53</v>
      </c>
      <c r="CR6" s="76" t="s">
        <v>54</v>
      </c>
      <c r="CS6" s="76" t="s">
        <v>55</v>
      </c>
      <c r="CT6" s="76" t="s">
        <v>56</v>
      </c>
      <c r="CU6" s="76" t="s">
        <v>57</v>
      </c>
      <c r="CV6" s="80" t="s">
        <v>58</v>
      </c>
      <c r="CW6" s="76" t="s">
        <v>59</v>
      </c>
      <c r="CX6" s="13"/>
      <c r="CZ6" s="11"/>
      <c r="DA6" s="86">
        <f>CI6</f>
        <v>10</v>
      </c>
      <c r="DB6" s="87">
        <f>CI7</f>
        <v>0</v>
      </c>
      <c r="DC6" s="47">
        <f>BX7</f>
        <v>1.8253532885874015E-4</v>
      </c>
      <c r="DD6" s="48">
        <f>BX8</f>
        <v>1.7387627761670431E-4</v>
      </c>
      <c r="DE6" s="12"/>
      <c r="DF6" s="12"/>
      <c r="DG6" s="12"/>
      <c r="DH6" s="13"/>
    </row>
    <row r="7" spans="1:112" ht="16.5" thickTop="1">
      <c r="A7" s="11"/>
      <c r="B7" s="12"/>
      <c r="C7" s="12"/>
      <c r="D7" s="12"/>
      <c r="E7" s="12"/>
      <c r="F7" s="12"/>
      <c r="G7" s="13"/>
      <c r="J7" s="11"/>
      <c r="K7" s="35" t="s">
        <v>14</v>
      </c>
      <c r="L7" s="31" t="s">
        <v>15</v>
      </c>
      <c r="M7" s="31">
        <v>9.9999999999999995E-7</v>
      </c>
      <c r="N7" s="31">
        <v>1.6500000000000001E-6</v>
      </c>
      <c r="O7" s="32">
        <v>1.9999999999999999E-6</v>
      </c>
      <c r="P7" s="13"/>
      <c r="R7" s="11"/>
      <c r="S7" s="37">
        <v>1</v>
      </c>
      <c r="T7" s="53">
        <v>1</v>
      </c>
      <c r="U7" s="53">
        <v>1</v>
      </c>
      <c r="V7" s="53">
        <v>1</v>
      </c>
      <c r="W7" s="53">
        <v>1</v>
      </c>
      <c r="X7" s="53">
        <v>1</v>
      </c>
      <c r="Y7" s="53">
        <v>1</v>
      </c>
      <c r="Z7" s="53">
        <v>1</v>
      </c>
      <c r="AA7" s="37">
        <v>1</v>
      </c>
      <c r="AB7" s="38">
        <v>-0.9141172039950789</v>
      </c>
      <c r="AC7" s="38">
        <v>-0.91411593371369737</v>
      </c>
      <c r="AD7" s="38">
        <v>-0.91423015652397288</v>
      </c>
      <c r="AE7" s="38">
        <v>-0.92517788088782626</v>
      </c>
      <c r="AF7" s="38">
        <v>-1.8978925647269507</v>
      </c>
      <c r="AG7" s="38">
        <v>-3.932090832286578</v>
      </c>
      <c r="AH7" s="38">
        <v>-7.7824617269275818</v>
      </c>
      <c r="AI7" s="39">
        <v>-12.516401069238993</v>
      </c>
      <c r="AJ7" s="13"/>
      <c r="AL7" s="11"/>
      <c r="AM7" s="61">
        <v>0</v>
      </c>
      <c r="AN7" s="61">
        <v>0</v>
      </c>
      <c r="AO7" s="61">
        <v>0</v>
      </c>
      <c r="AP7" s="61">
        <v>0</v>
      </c>
      <c r="AQ7" s="61">
        <v>-3</v>
      </c>
      <c r="AR7" s="61">
        <v>-18</v>
      </c>
      <c r="AS7" s="61">
        <v>-36</v>
      </c>
      <c r="AT7" s="61">
        <v>-54</v>
      </c>
      <c r="AU7" s="60"/>
      <c r="AV7" s="61">
        <f>SUMSQ(AM7:AT7)</f>
        <v>4545</v>
      </c>
      <c r="AW7" s="61">
        <f>AV7</f>
        <v>4545</v>
      </c>
      <c r="AX7" s="61">
        <f>SUMPRODUCT(AM7:AT7,AB7:AI7)</f>
        <v>1032.5255925836377</v>
      </c>
      <c r="AY7" s="61">
        <f>SUMSQ(AM7:AT7,AB7:AI7)</f>
        <v>4784.6533298510276</v>
      </c>
      <c r="AZ7" s="61">
        <f>(AW7+AX7)^2/(2*AV7)</f>
        <v>3422.3093218839886</v>
      </c>
      <c r="BA7" s="61">
        <f>AY7-AZ7</f>
        <v>1362.344007967039</v>
      </c>
      <c r="BB7" s="62">
        <f>10*LOG(AZ7/BA7)</f>
        <v>4.0003247432051641</v>
      </c>
      <c r="BC7" s="13"/>
      <c r="BD7"/>
      <c r="BE7" s="11"/>
      <c r="BF7" s="35" t="s">
        <v>63</v>
      </c>
      <c r="BG7" s="65">
        <f>SUMIF(U7:U24,2,$BB$7:$BB$24)/6</f>
        <v>9.9063092101175432</v>
      </c>
      <c r="BH7" s="65">
        <f t="shared" ref="BH7:BM7" si="1">SUMIF(V7:V24,2,$BB$7:$BB$24)/6</f>
        <v>13.136813144121648</v>
      </c>
      <c r="BI7" s="65">
        <f t="shared" si="1"/>
        <v>14.452627194882018</v>
      </c>
      <c r="BJ7" s="65">
        <f t="shared" si="1"/>
        <v>12.672063643889118</v>
      </c>
      <c r="BK7" s="65">
        <f t="shared" si="1"/>
        <v>16.139014330619826</v>
      </c>
      <c r="BL7" s="65">
        <f t="shared" si="1"/>
        <v>11.551757261055393</v>
      </c>
      <c r="BM7" s="65">
        <f t="shared" si="1"/>
        <v>14.717094587830365</v>
      </c>
      <c r="BN7" s="13"/>
      <c r="BP7" s="11"/>
      <c r="BQ7" s="12"/>
      <c r="BR7" s="12"/>
      <c r="BS7" s="12"/>
      <c r="BT7" s="13"/>
      <c r="BV7" s="11"/>
      <c r="BW7" s="71" t="s">
        <v>100</v>
      </c>
      <c r="BX7" s="74">
        <v>1.8253532885874015E-4</v>
      </c>
      <c r="BY7" s="74">
        <v>-4.1239238392767723E-4</v>
      </c>
      <c r="BZ7" s="74">
        <v>-5.8074234537030402E-2</v>
      </c>
      <c r="CA7" s="74">
        <v>-3.8221372754691352</v>
      </c>
      <c r="CB7" s="74">
        <v>-30.481637140370893</v>
      </c>
      <c r="CC7" s="74">
        <v>-45.258260894875761</v>
      </c>
      <c r="CD7" s="74">
        <v>-62.115820680439029</v>
      </c>
      <c r="CE7" s="74">
        <v>-79.791755075262586</v>
      </c>
      <c r="CF7" s="13"/>
      <c r="CH7" s="11"/>
      <c r="CI7" s="63">
        <v>0</v>
      </c>
      <c r="CJ7" s="63">
        <v>0</v>
      </c>
      <c r="CK7" s="63">
        <v>0</v>
      </c>
      <c r="CL7" s="63">
        <v>0</v>
      </c>
      <c r="CM7" s="63">
        <v>-3</v>
      </c>
      <c r="CN7" s="63">
        <v>-18</v>
      </c>
      <c r="CO7" s="63">
        <v>-36</v>
      </c>
      <c r="CP7" s="78">
        <v>-54</v>
      </c>
      <c r="CQ7" s="82">
        <f>SUMSQ(CI7:CP7)</f>
        <v>4545</v>
      </c>
      <c r="CR7" s="82">
        <f>CQ7</f>
        <v>4545</v>
      </c>
      <c r="CS7" s="82">
        <f>SUMPRODUCT(CI7:CP7,BX7:CE7)</f>
        <v>7451.0179260888608</v>
      </c>
      <c r="CT7" s="82">
        <f>SUMSQ(CI7:CP7,BX7:CE7)</f>
        <v>17762.15184495366</v>
      </c>
      <c r="CU7" s="82">
        <f>(CR7+CS7)^2/(2*CQ7)</f>
        <v>15831.072176352618</v>
      </c>
      <c r="CV7" s="83">
        <f>CT7-CU7</f>
        <v>1931.0796686010417</v>
      </c>
      <c r="CW7" s="74">
        <f>10*LOG(CU7/CV7)</f>
        <v>9.1371013752102428</v>
      </c>
      <c r="CX7" s="13"/>
      <c r="CZ7" s="11"/>
      <c r="DA7" s="86">
        <f>CJ6</f>
        <v>100</v>
      </c>
      <c r="DB7" s="87">
        <f>CJ7</f>
        <v>0</v>
      </c>
      <c r="DC7" s="47">
        <f>BY7</f>
        <v>-4.1239238392767723E-4</v>
      </c>
      <c r="DD7" s="48">
        <f>BY8</f>
        <v>1.8973839439773781E-4</v>
      </c>
      <c r="DE7" s="12"/>
      <c r="DF7" s="12"/>
      <c r="DG7" s="12"/>
      <c r="DH7" s="13"/>
    </row>
    <row r="8" spans="1:112" ht="15.75">
      <c r="A8" s="11"/>
      <c r="B8" s="12"/>
      <c r="C8" s="12"/>
      <c r="D8" s="12"/>
      <c r="E8" s="12"/>
      <c r="F8" s="12"/>
      <c r="G8" s="13"/>
      <c r="J8" s="11"/>
      <c r="K8" s="35" t="s">
        <v>16</v>
      </c>
      <c r="L8" s="31" t="s">
        <v>17</v>
      </c>
      <c r="M8" s="31">
        <v>9.9999999999999995E-7</v>
      </c>
      <c r="N8" s="31">
        <v>3.8E-6</v>
      </c>
      <c r="O8" s="32">
        <v>1.0000000000000001E-5</v>
      </c>
      <c r="P8" s="13"/>
      <c r="R8" s="11"/>
      <c r="S8" s="37">
        <v>2</v>
      </c>
      <c r="T8" s="53">
        <v>1</v>
      </c>
      <c r="U8" s="53">
        <v>1</v>
      </c>
      <c r="V8" s="53">
        <v>2</v>
      </c>
      <c r="W8" s="53">
        <v>2</v>
      </c>
      <c r="X8" s="53">
        <v>2</v>
      </c>
      <c r="Y8" s="53">
        <v>2</v>
      </c>
      <c r="Z8" s="53">
        <v>2</v>
      </c>
      <c r="AA8" s="37">
        <v>2</v>
      </c>
      <c r="AB8" s="38">
        <v>-0.92945427895474431</v>
      </c>
      <c r="AC8" s="38">
        <v>-0.92946111465288861</v>
      </c>
      <c r="AD8" s="38">
        <v>-0.93079370830387997</v>
      </c>
      <c r="AE8" s="38">
        <v>-1.0635875263027366</v>
      </c>
      <c r="AF8" s="38">
        <v>-10.49085059484818</v>
      </c>
      <c r="AG8" s="38">
        <v>-22.783054400854638</v>
      </c>
      <c r="AH8" s="38">
        <v>-38.821723565469391</v>
      </c>
      <c r="AI8" s="39">
        <v>-56.272864132691652</v>
      </c>
      <c r="AJ8" s="13"/>
      <c r="AL8" s="11"/>
      <c r="AM8" s="61">
        <v>0</v>
      </c>
      <c r="AN8" s="61">
        <v>0</v>
      </c>
      <c r="AO8" s="61">
        <v>0</v>
      </c>
      <c r="AP8" s="61">
        <v>0</v>
      </c>
      <c r="AQ8" s="61">
        <v>-3</v>
      </c>
      <c r="AR8" s="61">
        <v>-18</v>
      </c>
      <c r="AS8" s="61">
        <v>-36</v>
      </c>
      <c r="AT8" s="61">
        <v>-54</v>
      </c>
      <c r="AU8" s="60"/>
      <c r="AV8" s="61">
        <f t="shared" ref="AV8:AV24" si="2">SUMSQ(AM8:AT8)</f>
        <v>4545</v>
      </c>
      <c r="AW8" s="61">
        <f t="shared" ref="AW8:AW24" si="3">AV8</f>
        <v>4545</v>
      </c>
      <c r="AX8" s="61">
        <f t="shared" ref="AX8:AX24" si="4">SUMPRODUCT(AM8:AT8,AB8:AI8)</f>
        <v>4877.8842425221756</v>
      </c>
      <c r="AY8" s="61">
        <f t="shared" ref="AY8:AY24" si="5">SUMSQ(AM8:AT8,AB8:AI8)</f>
        <v>9851.6123508996698</v>
      </c>
      <c r="AZ8" s="61">
        <f t="shared" ref="AZ8:AZ24" si="6">(AW8+AX8)^2/(2*AV8)</f>
        <v>9767.959015178516</v>
      </c>
      <c r="BA8" s="61">
        <f t="shared" ref="BA8:BA24" si="7">AY8-AZ8</f>
        <v>83.65333572115378</v>
      </c>
      <c r="BB8" s="62">
        <f t="shared" ref="BB8:BB24" si="8">10*LOG(AZ8/BA8)</f>
        <v>20.673205653426002</v>
      </c>
      <c r="BC8" s="13"/>
      <c r="BD8"/>
      <c r="BE8" s="11"/>
      <c r="BF8" s="36" t="s">
        <v>64</v>
      </c>
      <c r="BG8" s="67">
        <f>SUMIF(U7:U24,3,$BB$7:$BB$24)/6</f>
        <v>16.018753850889997</v>
      </c>
      <c r="BH8" s="67">
        <f t="shared" ref="BH8:BM8" si="9">SUMIF(V7:V24,3,$BB$7:$BB$24)/6</f>
        <v>13.719466419002424</v>
      </c>
      <c r="BI8" s="67">
        <f t="shared" si="9"/>
        <v>12.586962631715712</v>
      </c>
      <c r="BJ8" s="67">
        <f t="shared" si="9"/>
        <v>9.3850906828313576</v>
      </c>
      <c r="BK8" s="67">
        <f t="shared" si="9"/>
        <v>9.1108402533187114</v>
      </c>
      <c r="BL8" s="67">
        <f t="shared" si="9"/>
        <v>12.950934749520291</v>
      </c>
      <c r="BM8" s="67">
        <f t="shared" si="9"/>
        <v>8.6196638252320792</v>
      </c>
      <c r="BN8" s="13"/>
      <c r="BP8" s="11"/>
      <c r="BQ8" s="12"/>
      <c r="BR8" s="12"/>
      <c r="BS8" s="12"/>
      <c r="BT8" s="13"/>
      <c r="BV8" s="11"/>
      <c r="BW8" s="72" t="s">
        <v>101</v>
      </c>
      <c r="BX8" s="73">
        <f>AB24</f>
        <v>1.7387627761670431E-4</v>
      </c>
      <c r="BY8" s="73">
        <f t="shared" ref="BY8:CE8" si="10">AC24</f>
        <v>1.8973839439773781E-4</v>
      </c>
      <c r="BZ8" s="73">
        <f t="shared" si="10"/>
        <v>6.1222289680983141E-4</v>
      </c>
      <c r="CA8" s="73">
        <f t="shared" si="10"/>
        <v>4.4414157805437976E-2</v>
      </c>
      <c r="CB8" s="73">
        <f t="shared" si="10"/>
        <v>-3.3894256517435331</v>
      </c>
      <c r="CC8" s="73">
        <f t="shared" si="10"/>
        <v>-20.617435524388036</v>
      </c>
      <c r="CD8" s="73">
        <f t="shared" si="10"/>
        <v>-38.528355155990504</v>
      </c>
      <c r="CE8" s="73">
        <f t="shared" si="10"/>
        <v>-56.487028142794372</v>
      </c>
      <c r="CF8" s="13"/>
      <c r="CH8" s="11"/>
      <c r="CI8" s="58">
        <v>0</v>
      </c>
      <c r="CJ8" s="58">
        <v>0</v>
      </c>
      <c r="CK8" s="58">
        <v>0</v>
      </c>
      <c r="CL8" s="58">
        <v>0</v>
      </c>
      <c r="CM8" s="58">
        <v>-3</v>
      </c>
      <c r="CN8" s="58">
        <v>-18</v>
      </c>
      <c r="CO8" s="58">
        <v>-36</v>
      </c>
      <c r="CP8" s="81">
        <v>-54</v>
      </c>
      <c r="CQ8" s="84">
        <f>SUMSQ(CI8:CP8)</f>
        <v>4545</v>
      </c>
      <c r="CR8" s="84">
        <f>CQ8</f>
        <v>4545</v>
      </c>
      <c r="CS8" s="84">
        <f>SUMPRODUCT(CI8:CP8,BX8:CE8)</f>
        <v>4818.6024217207696</v>
      </c>
      <c r="CT8" s="84">
        <f>SUMSQ(CI8:CP8,BX8:CE8)</f>
        <v>9656.7873263404417</v>
      </c>
      <c r="CU8" s="84">
        <f>(CR8+CS8)^2/(2*CQ8)</f>
        <v>9645.4400783338915</v>
      </c>
      <c r="CV8" s="85">
        <f>CT8-CU8</f>
        <v>11.347248006550217</v>
      </c>
      <c r="CW8" s="73">
        <f>10*LOG(CU8/CV8)</f>
        <v>29.294315003999696</v>
      </c>
      <c r="CX8" s="13"/>
      <c r="CZ8" s="11"/>
      <c r="DA8" s="86">
        <f>CK6</f>
        <v>1000</v>
      </c>
      <c r="DB8" s="87">
        <f>CK7</f>
        <v>0</v>
      </c>
      <c r="DC8" s="47">
        <f>BZ7</f>
        <v>-5.8074234537030402E-2</v>
      </c>
      <c r="DD8" s="48">
        <f>BZ8</f>
        <v>6.1222289680983141E-4</v>
      </c>
      <c r="DE8" s="12"/>
      <c r="DF8" s="12"/>
      <c r="DG8" s="12"/>
      <c r="DH8" s="13"/>
    </row>
    <row r="9" spans="1:112" ht="15.75">
      <c r="A9" s="11"/>
      <c r="B9" s="12"/>
      <c r="C9" s="12"/>
      <c r="D9" s="12"/>
      <c r="E9" s="12"/>
      <c r="F9" s="12"/>
      <c r="G9" s="13"/>
      <c r="J9" s="11"/>
      <c r="K9" s="35" t="s">
        <v>18</v>
      </c>
      <c r="L9" s="31" t="s">
        <v>9</v>
      </c>
      <c r="M9" s="31" t="s">
        <v>19</v>
      </c>
      <c r="N9" s="31" t="s">
        <v>20</v>
      </c>
      <c r="O9" s="32" t="s">
        <v>21</v>
      </c>
      <c r="P9" s="13"/>
      <c r="R9" s="11"/>
      <c r="S9" s="37">
        <v>3</v>
      </c>
      <c r="T9" s="53">
        <v>1</v>
      </c>
      <c r="U9" s="53">
        <v>1</v>
      </c>
      <c r="V9" s="53">
        <v>3</v>
      </c>
      <c r="W9" s="53">
        <v>3</v>
      </c>
      <c r="X9" s="53">
        <v>3</v>
      </c>
      <c r="Y9" s="53">
        <v>3</v>
      </c>
      <c r="Z9" s="53">
        <v>3</v>
      </c>
      <c r="AA9" s="37">
        <v>3</v>
      </c>
      <c r="AB9" s="38">
        <v>-0.9180186143054847</v>
      </c>
      <c r="AC9" s="38">
        <v>-1.1064530545682651</v>
      </c>
      <c r="AD9" s="38">
        <v>-8.3076900835685912</v>
      </c>
      <c r="AE9" s="38">
        <v>-27.784651394884037</v>
      </c>
      <c r="AF9" s="38">
        <v>-60.244865238561836</v>
      </c>
      <c r="AG9" s="38">
        <v>-76.240689783611288</v>
      </c>
      <c r="AH9" s="38">
        <v>-93.622471655132756</v>
      </c>
      <c r="AI9" s="39">
        <v>-111.4571013690172</v>
      </c>
      <c r="AJ9" s="13"/>
      <c r="AL9" s="11"/>
      <c r="AM9" s="61">
        <v>0</v>
      </c>
      <c r="AN9" s="61">
        <v>0</v>
      </c>
      <c r="AO9" s="61">
        <v>0</v>
      </c>
      <c r="AP9" s="61">
        <v>0</v>
      </c>
      <c r="AQ9" s="61">
        <v>-3</v>
      </c>
      <c r="AR9" s="61">
        <v>-18</v>
      </c>
      <c r="AS9" s="61">
        <v>-36</v>
      </c>
      <c r="AT9" s="61">
        <v>-54</v>
      </c>
      <c r="AU9" s="60"/>
      <c r="AV9" s="61">
        <f t="shared" si="2"/>
        <v>4545</v>
      </c>
      <c r="AW9" s="61">
        <f t="shared" si="3"/>
        <v>4545</v>
      </c>
      <c r="AX9" s="61">
        <f t="shared" si="4"/>
        <v>10942.159465332397</v>
      </c>
      <c r="AY9" s="61">
        <f t="shared" si="5"/>
        <v>36018.01077489087</v>
      </c>
      <c r="AZ9" s="61">
        <f t="shared" si="6"/>
        <v>26386.37055056489</v>
      </c>
      <c r="BA9" s="61">
        <f t="shared" si="7"/>
        <v>9631.6402243259799</v>
      </c>
      <c r="BB9" s="62">
        <f t="shared" si="8"/>
        <v>4.3767940526482088</v>
      </c>
      <c r="BC9" s="13"/>
      <c r="BD9"/>
      <c r="BE9" s="14"/>
      <c r="BF9" s="15"/>
      <c r="BG9" s="15"/>
      <c r="BH9" s="15"/>
      <c r="BI9" s="15"/>
      <c r="BJ9" s="15"/>
      <c r="BK9" s="15"/>
      <c r="BL9" s="15"/>
      <c r="BM9" s="15"/>
      <c r="BN9" s="16"/>
      <c r="BP9" s="11"/>
      <c r="BQ9" s="12"/>
      <c r="BR9" s="12"/>
      <c r="BS9" s="12"/>
      <c r="BT9" s="13"/>
      <c r="BV9" s="14"/>
      <c r="BW9" s="15"/>
      <c r="BX9" s="15"/>
      <c r="BY9" s="15"/>
      <c r="BZ9" s="15"/>
      <c r="CA9" s="15"/>
      <c r="CB9" s="15"/>
      <c r="CC9" s="15"/>
      <c r="CD9" s="15"/>
      <c r="CE9" s="15"/>
      <c r="CF9" s="16"/>
      <c r="CH9" s="14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6"/>
      <c r="CZ9" s="11"/>
      <c r="DA9" s="86">
        <f>CL6</f>
        <v>10000</v>
      </c>
      <c r="DB9" s="87">
        <f>CL7</f>
        <v>0</v>
      </c>
      <c r="DC9" s="47">
        <f>CA7</f>
        <v>-3.8221372754691352</v>
      </c>
      <c r="DD9" s="48">
        <f>CA8</f>
        <v>4.4414157805437976E-2</v>
      </c>
      <c r="DE9" s="12"/>
      <c r="DF9" s="12"/>
      <c r="DG9" s="12"/>
      <c r="DH9" s="13"/>
    </row>
    <row r="10" spans="1:112" ht="15.75">
      <c r="A10" s="11"/>
      <c r="B10" s="12"/>
      <c r="C10" s="12"/>
      <c r="D10" s="12"/>
      <c r="E10" s="12"/>
      <c r="F10" s="12"/>
      <c r="G10" s="13"/>
      <c r="J10" s="11"/>
      <c r="K10" s="35" t="s">
        <v>22</v>
      </c>
      <c r="L10" s="31" t="s">
        <v>10</v>
      </c>
      <c r="M10" s="31" t="s">
        <v>23</v>
      </c>
      <c r="N10" s="31" t="s">
        <v>24</v>
      </c>
      <c r="O10" s="32" t="s">
        <v>25</v>
      </c>
      <c r="P10" s="13"/>
      <c r="R10" s="11"/>
      <c r="S10" s="46">
        <v>4</v>
      </c>
      <c r="T10" s="54">
        <v>1</v>
      </c>
      <c r="U10" s="54">
        <v>2</v>
      </c>
      <c r="V10" s="54">
        <v>1</v>
      </c>
      <c r="W10" s="54">
        <v>1</v>
      </c>
      <c r="X10" s="54">
        <v>2</v>
      </c>
      <c r="Y10" s="54">
        <v>2</v>
      </c>
      <c r="Z10" s="54">
        <v>3</v>
      </c>
      <c r="AA10" s="46">
        <v>3</v>
      </c>
      <c r="AB10" s="47">
        <v>-0.44066732981976608</v>
      </c>
      <c r="AC10" s="47">
        <v>-0.61012194654698448</v>
      </c>
      <c r="AD10" s="47">
        <v>-7.446706574932116</v>
      </c>
      <c r="AE10" s="47">
        <v>-26.513027959353796</v>
      </c>
      <c r="AF10" s="47">
        <v>-48.246357677820072</v>
      </c>
      <c r="AG10" s="47">
        <v>-57.751425213428107</v>
      </c>
      <c r="AH10" s="47">
        <v>-70.59554874467166</v>
      </c>
      <c r="AI10" s="48">
        <v>-86.373481882496591</v>
      </c>
      <c r="AJ10" s="13"/>
      <c r="AL10" s="11"/>
      <c r="AM10" s="63">
        <v>0</v>
      </c>
      <c r="AN10" s="63">
        <v>0</v>
      </c>
      <c r="AO10" s="63">
        <v>0</v>
      </c>
      <c r="AP10" s="63">
        <v>0</v>
      </c>
      <c r="AQ10" s="63">
        <v>-3</v>
      </c>
      <c r="AR10" s="63">
        <v>-18</v>
      </c>
      <c r="AS10" s="63">
        <v>-36</v>
      </c>
      <c r="AT10" s="63">
        <v>-54</v>
      </c>
      <c r="AU10" s="60"/>
      <c r="AV10" s="63">
        <f t="shared" si="2"/>
        <v>4545</v>
      </c>
      <c r="AW10" s="63">
        <f t="shared" si="3"/>
        <v>4545</v>
      </c>
      <c r="AX10" s="63">
        <f t="shared" si="4"/>
        <v>8389.8725033381616</v>
      </c>
      <c r="AY10" s="63">
        <f t="shared" si="5"/>
        <v>23411.008545297449</v>
      </c>
      <c r="AZ10" s="63">
        <f t="shared" si="6"/>
        <v>18406.042538791382</v>
      </c>
      <c r="BA10" s="63">
        <f t="shared" si="7"/>
        <v>5004.9660065060671</v>
      </c>
      <c r="BB10" s="64">
        <f t="shared" si="8"/>
        <v>5.6555928928587367</v>
      </c>
      <c r="BC10" s="13"/>
      <c r="BD10"/>
      <c r="BP10" s="11"/>
      <c r="BQ10" s="12"/>
      <c r="BR10" s="12"/>
      <c r="BS10" s="12"/>
      <c r="BT10" s="13"/>
      <c r="CZ10" s="11"/>
      <c r="DA10" s="86">
        <f>CM6</f>
        <v>100000</v>
      </c>
      <c r="DB10" s="87">
        <f>CM7</f>
        <v>-3</v>
      </c>
      <c r="DC10" s="47">
        <f>CB7</f>
        <v>-30.481637140370893</v>
      </c>
      <c r="DD10" s="48">
        <f>CB8</f>
        <v>-3.3894256517435331</v>
      </c>
      <c r="DE10" s="12"/>
      <c r="DF10" s="12"/>
      <c r="DG10" s="12"/>
      <c r="DH10" s="13"/>
    </row>
    <row r="11" spans="1:112" ht="15.75">
      <c r="A11" s="11"/>
      <c r="B11" s="12"/>
      <c r="C11" s="12"/>
      <c r="D11" s="12"/>
      <c r="E11" s="12"/>
      <c r="F11" s="12"/>
      <c r="G11" s="13"/>
      <c r="J11" s="11"/>
      <c r="K11" s="35" t="s">
        <v>26</v>
      </c>
      <c r="L11" s="31" t="s">
        <v>8</v>
      </c>
      <c r="M11" s="31" t="s">
        <v>27</v>
      </c>
      <c r="N11" s="31" t="s">
        <v>28</v>
      </c>
      <c r="O11" s="32" t="s">
        <v>29</v>
      </c>
      <c r="P11" s="13"/>
      <c r="R11" s="11"/>
      <c r="S11" s="46">
        <v>5</v>
      </c>
      <c r="T11" s="54">
        <v>1</v>
      </c>
      <c r="U11" s="54">
        <v>2</v>
      </c>
      <c r="V11" s="54">
        <v>2</v>
      </c>
      <c r="W11" s="54">
        <v>2</v>
      </c>
      <c r="X11" s="54">
        <v>3</v>
      </c>
      <c r="Y11" s="54">
        <v>3</v>
      </c>
      <c r="Z11" s="54">
        <v>1</v>
      </c>
      <c r="AA11" s="46">
        <v>1</v>
      </c>
      <c r="AB11" s="47">
        <v>-0.43837177985239473</v>
      </c>
      <c r="AC11" s="47">
        <v>-0.43838397794541606</v>
      </c>
      <c r="AD11" s="47">
        <v>-0.4388364926986712</v>
      </c>
      <c r="AE11" s="47">
        <v>-0.48376732160526525</v>
      </c>
      <c r="AF11" s="47">
        <v>-3.5914307938134167</v>
      </c>
      <c r="AG11" s="47">
        <v>-7.7965374834005283</v>
      </c>
      <c r="AH11" s="47">
        <v>-13.8470240313384</v>
      </c>
      <c r="AI11" s="48">
        <v>-22.023596892904362</v>
      </c>
      <c r="AJ11" s="13"/>
      <c r="AL11" s="11"/>
      <c r="AM11" s="63">
        <v>0</v>
      </c>
      <c r="AN11" s="63">
        <v>0</v>
      </c>
      <c r="AO11" s="63">
        <v>0</v>
      </c>
      <c r="AP11" s="63">
        <v>0</v>
      </c>
      <c r="AQ11" s="63">
        <v>-3</v>
      </c>
      <c r="AR11" s="63">
        <v>-18</v>
      </c>
      <c r="AS11" s="63">
        <v>-36</v>
      </c>
      <c r="AT11" s="63">
        <v>-54</v>
      </c>
      <c r="AU11" s="60"/>
      <c r="AV11" s="63">
        <f t="shared" si="2"/>
        <v>4545</v>
      </c>
      <c r="AW11" s="63">
        <f t="shared" si="3"/>
        <v>4545</v>
      </c>
      <c r="AX11" s="63">
        <f t="shared" si="4"/>
        <v>1838.8790644276678</v>
      </c>
      <c r="AY11" s="63">
        <f t="shared" si="5"/>
        <v>5296.2742251206973</v>
      </c>
      <c r="AZ11" s="63">
        <f t="shared" si="6"/>
        <v>4483.3786478809543</v>
      </c>
      <c r="BA11" s="63">
        <f t="shared" si="7"/>
        <v>812.89557723974303</v>
      </c>
      <c r="BB11" s="64">
        <f t="shared" si="8"/>
        <v>7.4157065848348216</v>
      </c>
      <c r="BC11" s="13"/>
      <c r="BD11"/>
      <c r="BP11" s="11"/>
      <c r="BQ11" s="12"/>
      <c r="BR11" s="12"/>
      <c r="BS11" s="12"/>
      <c r="BT11" s="13"/>
      <c r="CZ11" s="11"/>
      <c r="DA11" s="86">
        <f>CN6</f>
        <v>200000</v>
      </c>
      <c r="DB11" s="87">
        <f>CN7</f>
        <v>-18</v>
      </c>
      <c r="DC11" s="47">
        <f>CC7</f>
        <v>-45.258260894875761</v>
      </c>
      <c r="DD11" s="48">
        <f>CC8</f>
        <v>-20.617435524388036</v>
      </c>
      <c r="DE11" s="12"/>
      <c r="DF11" s="12"/>
      <c r="DG11" s="12"/>
      <c r="DH11" s="13"/>
    </row>
    <row r="12" spans="1:112" ht="15.75">
      <c r="A12" s="11"/>
      <c r="B12" s="12"/>
      <c r="C12" s="12"/>
      <c r="D12" s="12"/>
      <c r="E12" s="12"/>
      <c r="F12" s="12"/>
      <c r="G12" s="13"/>
      <c r="J12" s="11"/>
      <c r="K12" s="36" t="s">
        <v>30</v>
      </c>
      <c r="L12" s="33" t="s">
        <v>11</v>
      </c>
      <c r="M12" s="33" t="s">
        <v>31</v>
      </c>
      <c r="N12" s="33" t="s">
        <v>32</v>
      </c>
      <c r="O12" s="34" t="s">
        <v>33</v>
      </c>
      <c r="P12" s="13"/>
      <c r="R12" s="11"/>
      <c r="S12" s="46">
        <v>6</v>
      </c>
      <c r="T12" s="54">
        <v>1</v>
      </c>
      <c r="U12" s="54">
        <v>2</v>
      </c>
      <c r="V12" s="54">
        <v>3</v>
      </c>
      <c r="W12" s="54">
        <v>3</v>
      </c>
      <c r="X12" s="54">
        <v>1</v>
      </c>
      <c r="Y12" s="54">
        <v>1</v>
      </c>
      <c r="Z12" s="54">
        <v>2</v>
      </c>
      <c r="AA12" s="46">
        <v>2</v>
      </c>
      <c r="AB12" s="47">
        <v>-0.44839907827535896</v>
      </c>
      <c r="AC12" s="47">
        <v>-0.44836043069330744</v>
      </c>
      <c r="AD12" s="47">
        <v>-0.44486020788159464</v>
      </c>
      <c r="AE12" s="47">
        <v>-9.127992391361317E-2</v>
      </c>
      <c r="AF12" s="47">
        <v>-15.545631665807431</v>
      </c>
      <c r="AG12" s="47">
        <v>-31.553848822013371</v>
      </c>
      <c r="AH12" s="47">
        <v>-48.557396163908102</v>
      </c>
      <c r="AI12" s="48">
        <v>-66.24161178034737</v>
      </c>
      <c r="AJ12" s="13"/>
      <c r="AL12" s="11"/>
      <c r="AM12" s="63">
        <v>0</v>
      </c>
      <c r="AN12" s="63">
        <v>0</v>
      </c>
      <c r="AO12" s="63">
        <v>0</v>
      </c>
      <c r="AP12" s="63">
        <v>0</v>
      </c>
      <c r="AQ12" s="63">
        <v>-3</v>
      </c>
      <c r="AR12" s="63">
        <v>-18</v>
      </c>
      <c r="AS12" s="63">
        <v>-36</v>
      </c>
      <c r="AT12" s="63">
        <v>-54</v>
      </c>
      <c r="AU12" s="60"/>
      <c r="AV12" s="63">
        <f t="shared" si="2"/>
        <v>4545</v>
      </c>
      <c r="AW12" s="63">
        <f t="shared" si="3"/>
        <v>4545</v>
      </c>
      <c r="AX12" s="63">
        <f t="shared" si="4"/>
        <v>5939.719471833112</v>
      </c>
      <c r="AY12" s="63">
        <f t="shared" si="5"/>
        <v>12528.692214286679</v>
      </c>
      <c r="AZ12" s="63">
        <f t="shared" si="6"/>
        <v>12093.437008034809</v>
      </c>
      <c r="BA12" s="63">
        <f t="shared" si="7"/>
        <v>435.25520625186982</v>
      </c>
      <c r="BB12" s="64">
        <f t="shared" si="8"/>
        <v>14.438057722264098</v>
      </c>
      <c r="BC12" s="13"/>
      <c r="BD12"/>
      <c r="BI12" s="1" t="s">
        <v>73</v>
      </c>
      <c r="BP12" s="11"/>
      <c r="BQ12" s="12"/>
      <c r="BR12" s="12"/>
      <c r="BS12" s="12"/>
      <c r="BT12" s="13"/>
      <c r="CZ12" s="11"/>
      <c r="DA12" s="86">
        <f>CO6</f>
        <v>400000</v>
      </c>
      <c r="DB12" s="87">
        <f>CO7</f>
        <v>-36</v>
      </c>
      <c r="DC12" s="47">
        <f>CD7</f>
        <v>-62.115820680439029</v>
      </c>
      <c r="DD12" s="48">
        <f>CD8</f>
        <v>-38.528355155990504</v>
      </c>
      <c r="DE12" s="12"/>
      <c r="DF12" s="12"/>
      <c r="DG12" s="12"/>
      <c r="DH12" s="13"/>
    </row>
    <row r="13" spans="1:112" ht="15.75">
      <c r="A13" s="11"/>
      <c r="B13" s="12"/>
      <c r="C13" s="12"/>
      <c r="D13" s="12"/>
      <c r="E13" s="12"/>
      <c r="F13" s="12"/>
      <c r="G13" s="13"/>
      <c r="J13" s="11"/>
      <c r="K13" s="12"/>
      <c r="L13" s="12"/>
      <c r="M13" s="12"/>
      <c r="N13" s="12"/>
      <c r="O13" s="12"/>
      <c r="P13" s="13"/>
      <c r="R13" s="11"/>
      <c r="S13" s="37">
        <v>7</v>
      </c>
      <c r="T13" s="53">
        <v>1</v>
      </c>
      <c r="U13" s="53">
        <v>3</v>
      </c>
      <c r="V13" s="53">
        <v>1</v>
      </c>
      <c r="W13" s="53">
        <v>2</v>
      </c>
      <c r="X13" s="53">
        <v>1</v>
      </c>
      <c r="Y13" s="53">
        <v>3</v>
      </c>
      <c r="Z13" s="53">
        <v>2</v>
      </c>
      <c r="AA13" s="37">
        <v>3</v>
      </c>
      <c r="AB13" s="38">
        <v>2.7999680034693757E-3</v>
      </c>
      <c r="AC13" s="38">
        <v>9.6320446256904855E-4</v>
      </c>
      <c r="AD13" s="38">
        <v>-0.1749267299568068</v>
      </c>
      <c r="AE13" s="38">
        <v>-7.1822051649398855</v>
      </c>
      <c r="AF13" s="38">
        <v>-30.341279074819212</v>
      </c>
      <c r="AG13" s="38">
        <v>-42.605180891799783</v>
      </c>
      <c r="AH13" s="38">
        <v>-58.130793282257976</v>
      </c>
      <c r="AI13" s="39">
        <v>-75.350576840503592</v>
      </c>
      <c r="AJ13" s="13"/>
      <c r="AL13" s="11"/>
      <c r="AM13" s="61">
        <v>0</v>
      </c>
      <c r="AN13" s="61">
        <v>0</v>
      </c>
      <c r="AO13" s="61">
        <v>0</v>
      </c>
      <c r="AP13" s="61">
        <v>0</v>
      </c>
      <c r="AQ13" s="61">
        <v>-3</v>
      </c>
      <c r="AR13" s="61">
        <v>-18</v>
      </c>
      <c r="AS13" s="61">
        <v>-36</v>
      </c>
      <c r="AT13" s="61">
        <v>-54</v>
      </c>
      <c r="AU13" s="60"/>
      <c r="AV13" s="61">
        <f t="shared" si="2"/>
        <v>4545</v>
      </c>
      <c r="AW13" s="61">
        <f t="shared" si="3"/>
        <v>4545</v>
      </c>
      <c r="AX13" s="61">
        <f t="shared" si="4"/>
        <v>7019.5568008253358</v>
      </c>
      <c r="AY13" s="61">
        <f t="shared" si="5"/>
        <v>16389.307891700017</v>
      </c>
      <c r="AZ13" s="61">
        <f t="shared" si="6"/>
        <v>14712.758415788287</v>
      </c>
      <c r="BA13" s="61">
        <f t="shared" si="7"/>
        <v>1676.54947591173</v>
      </c>
      <c r="BB13" s="62">
        <f t="shared" si="8"/>
        <v>9.4327772966655825</v>
      </c>
      <c r="BC13" s="13"/>
      <c r="BD13"/>
      <c r="BH13" s="1" t="s">
        <v>74</v>
      </c>
      <c r="BI13" s="68">
        <f>BG6</f>
        <v>9.9147399350252101</v>
      </c>
      <c r="BP13" s="11"/>
      <c r="BQ13" s="12"/>
      <c r="BR13" s="12"/>
      <c r="BS13" s="12"/>
      <c r="BT13" s="13"/>
      <c r="CZ13" s="11"/>
      <c r="DA13" s="72">
        <f>CP6</f>
        <v>800000</v>
      </c>
      <c r="DB13" s="88">
        <f>CP7</f>
        <v>-54</v>
      </c>
      <c r="DC13" s="51">
        <f>CE7</f>
        <v>-79.791755075262586</v>
      </c>
      <c r="DD13" s="52">
        <f>CE8</f>
        <v>-56.487028142794372</v>
      </c>
      <c r="DE13" s="12"/>
      <c r="DF13" s="12"/>
      <c r="DG13" s="12"/>
      <c r="DH13" s="13"/>
    </row>
    <row r="14" spans="1:112" ht="15.75">
      <c r="A14" s="11"/>
      <c r="B14" s="12"/>
      <c r="C14" s="12"/>
      <c r="D14" s="12"/>
      <c r="E14" s="12"/>
      <c r="F14" s="12"/>
      <c r="G14" s="13"/>
      <c r="J14" s="11"/>
      <c r="K14" s="12" t="s">
        <v>39</v>
      </c>
      <c r="L14" s="12"/>
      <c r="M14" s="12"/>
      <c r="N14" s="12"/>
      <c r="O14" s="12"/>
      <c r="P14" s="13"/>
      <c r="R14" s="11"/>
      <c r="S14" s="37">
        <v>8</v>
      </c>
      <c r="T14" s="53">
        <v>1</v>
      </c>
      <c r="U14" s="53">
        <v>3</v>
      </c>
      <c r="V14" s="53">
        <v>2</v>
      </c>
      <c r="W14" s="53">
        <v>3</v>
      </c>
      <c r="X14" s="53">
        <v>2</v>
      </c>
      <c r="Y14" s="53">
        <v>1</v>
      </c>
      <c r="Z14" s="53">
        <v>3</v>
      </c>
      <c r="AA14" s="37">
        <v>1</v>
      </c>
      <c r="AB14" s="38">
        <v>-3.0404420823228438E-3</v>
      </c>
      <c r="AC14" s="38">
        <v>-3.0254509433525222E-3</v>
      </c>
      <c r="AD14" s="38">
        <v>-9.6974517754121929E-4</v>
      </c>
      <c r="AE14" s="38">
        <v>0.20663679499045964</v>
      </c>
      <c r="AF14" s="38">
        <v>-10.356117133471054</v>
      </c>
      <c r="AG14" s="38">
        <v>-27.838904910789232</v>
      </c>
      <c r="AH14" s="38">
        <v>-45.404763946980601</v>
      </c>
      <c r="AI14" s="39">
        <v>-63.263147201920475</v>
      </c>
      <c r="AJ14" s="13"/>
      <c r="AL14" s="11"/>
      <c r="AM14" s="61">
        <v>0</v>
      </c>
      <c r="AN14" s="61">
        <v>0</v>
      </c>
      <c r="AO14" s="61">
        <v>0</v>
      </c>
      <c r="AP14" s="61">
        <v>0</v>
      </c>
      <c r="AQ14" s="61">
        <v>-3</v>
      </c>
      <c r="AR14" s="61">
        <v>-18</v>
      </c>
      <c r="AS14" s="61">
        <v>-36</v>
      </c>
      <c r="AT14" s="61">
        <v>-54</v>
      </c>
      <c r="AU14" s="60"/>
      <c r="AV14" s="61">
        <f t="shared" si="2"/>
        <v>4545</v>
      </c>
      <c r="AW14" s="61">
        <f t="shared" si="3"/>
        <v>4545</v>
      </c>
      <c r="AX14" s="61">
        <f t="shared" si="4"/>
        <v>5582.9500907896263</v>
      </c>
      <c r="AY14" s="61">
        <f t="shared" si="5"/>
        <v>11491.114889790117</v>
      </c>
      <c r="AZ14" s="61">
        <f t="shared" si="6"/>
        <v>11284.419476515466</v>
      </c>
      <c r="BA14" s="61">
        <f t="shared" si="7"/>
        <v>206.69541327465049</v>
      </c>
      <c r="BB14" s="62">
        <f t="shared" si="8"/>
        <v>17.37148382426771</v>
      </c>
      <c r="BC14" s="13"/>
      <c r="BD14"/>
      <c r="BH14" s="1" t="s">
        <v>75</v>
      </c>
      <c r="BI14" s="68">
        <f>BG7</f>
        <v>9.9063092101175432</v>
      </c>
      <c r="BP14" s="11"/>
      <c r="BQ14" s="12"/>
      <c r="BR14" s="12"/>
      <c r="BS14" s="12"/>
      <c r="BT14" s="13"/>
      <c r="CZ14" s="11"/>
      <c r="DA14" s="12"/>
      <c r="DB14" s="12"/>
      <c r="DC14" s="12"/>
      <c r="DD14" s="12"/>
      <c r="DE14" s="12"/>
      <c r="DF14" s="12"/>
      <c r="DG14" s="12"/>
      <c r="DH14" s="13"/>
    </row>
    <row r="15" spans="1:112" ht="15.75">
      <c r="A15" s="11"/>
      <c r="B15" s="12"/>
      <c r="C15" s="12"/>
      <c r="D15" s="12"/>
      <c r="E15" s="12"/>
      <c r="F15" s="12"/>
      <c r="G15" s="13"/>
      <c r="J15" s="14"/>
      <c r="K15" s="15"/>
      <c r="L15" s="15"/>
      <c r="M15" s="15"/>
      <c r="N15" s="15"/>
      <c r="O15" s="15"/>
      <c r="P15" s="16"/>
      <c r="R15" s="11"/>
      <c r="S15" s="37">
        <v>9</v>
      </c>
      <c r="T15" s="53">
        <v>1</v>
      </c>
      <c r="U15" s="53">
        <v>3</v>
      </c>
      <c r="V15" s="53">
        <v>3</v>
      </c>
      <c r="W15" s="53">
        <v>1</v>
      </c>
      <c r="X15" s="53">
        <v>3</v>
      </c>
      <c r="Y15" s="53">
        <v>2</v>
      </c>
      <c r="Z15" s="53">
        <v>1</v>
      </c>
      <c r="AA15" s="37">
        <v>2</v>
      </c>
      <c r="AB15" s="38">
        <v>1.7430735239193774E-4</v>
      </c>
      <c r="AC15" s="38">
        <v>1.4598796335783996E-4</v>
      </c>
      <c r="AD15" s="38">
        <v>-3.1081199882244072E-3</v>
      </c>
      <c r="AE15" s="38">
        <v>-0.31954192423564842</v>
      </c>
      <c r="AF15" s="38">
        <v>-12.42996135056009</v>
      </c>
      <c r="AG15" s="38">
        <v>-22.378862424456472</v>
      </c>
      <c r="AH15" s="38">
        <v>-33.752415493405707</v>
      </c>
      <c r="AI15" s="39">
        <v>-45.609043891994723</v>
      </c>
      <c r="AJ15" s="13"/>
      <c r="AL15" s="11"/>
      <c r="AM15" s="61">
        <v>0</v>
      </c>
      <c r="AN15" s="61">
        <v>0</v>
      </c>
      <c r="AO15" s="61">
        <v>0</v>
      </c>
      <c r="AP15" s="61">
        <v>0</v>
      </c>
      <c r="AQ15" s="61">
        <v>-3</v>
      </c>
      <c r="AR15" s="61">
        <v>-18</v>
      </c>
      <c r="AS15" s="61">
        <v>-36</v>
      </c>
      <c r="AT15" s="61">
        <v>-54</v>
      </c>
      <c r="AU15" s="60"/>
      <c r="AV15" s="61">
        <f t="shared" si="2"/>
        <v>4545</v>
      </c>
      <c r="AW15" s="61">
        <f t="shared" si="3"/>
        <v>4545</v>
      </c>
      <c r="AX15" s="61">
        <f t="shared" si="4"/>
        <v>4118.0847356222166</v>
      </c>
      <c r="AY15" s="61">
        <f t="shared" si="5"/>
        <v>8419.8299757240111</v>
      </c>
      <c r="AZ15" s="61">
        <f t="shared" si="6"/>
        <v>8256.21970699347</v>
      </c>
      <c r="BA15" s="61">
        <f t="shared" si="7"/>
        <v>163.61026873054107</v>
      </c>
      <c r="BB15" s="62">
        <f t="shared" si="8"/>
        <v>17.029706835132494</v>
      </c>
      <c r="BC15" s="13"/>
      <c r="BD15"/>
      <c r="BH15" s="1" t="s">
        <v>76</v>
      </c>
      <c r="BI15" s="68">
        <f>BG8</f>
        <v>16.018753850889997</v>
      </c>
      <c r="BP15" s="11"/>
      <c r="BQ15" s="12"/>
      <c r="BR15" s="12"/>
      <c r="BS15" s="12"/>
      <c r="BT15" s="13"/>
      <c r="CZ15" s="11"/>
      <c r="DA15" s="12"/>
      <c r="DB15" s="12"/>
      <c r="DC15" s="12"/>
      <c r="DD15" s="12"/>
      <c r="DE15" s="12"/>
      <c r="DF15" s="12"/>
      <c r="DG15" s="12"/>
      <c r="DH15" s="13"/>
    </row>
    <row r="16" spans="1:112" ht="15.75">
      <c r="A16" s="14"/>
      <c r="B16" s="15"/>
      <c r="C16" s="15"/>
      <c r="D16" s="15"/>
      <c r="E16" s="15"/>
      <c r="F16" s="15"/>
      <c r="G16" s="16"/>
      <c r="R16" s="11"/>
      <c r="S16" s="46">
        <v>10</v>
      </c>
      <c r="T16" s="54">
        <v>2</v>
      </c>
      <c r="U16" s="54">
        <v>1</v>
      </c>
      <c r="V16" s="54">
        <v>1</v>
      </c>
      <c r="W16" s="54">
        <v>3</v>
      </c>
      <c r="X16" s="54">
        <v>3</v>
      </c>
      <c r="Y16" s="54">
        <v>2</v>
      </c>
      <c r="Z16" s="54">
        <v>2</v>
      </c>
      <c r="AA16" s="46">
        <v>1</v>
      </c>
      <c r="AB16" s="47">
        <v>-0.91187871068667858</v>
      </c>
      <c r="AC16" s="47">
        <v>-0.91188524523360226</v>
      </c>
      <c r="AD16" s="47">
        <v>-0.91189233171293593</v>
      </c>
      <c r="AE16" s="47">
        <v>-0.91311296752170212</v>
      </c>
      <c r="AF16" s="47">
        <v>-0.69752802011586268</v>
      </c>
      <c r="AG16" s="47">
        <v>1.0519723207273575</v>
      </c>
      <c r="AH16" s="47">
        <v>-17.031215403386632</v>
      </c>
      <c r="AI16" s="48">
        <v>-36.472205381163818</v>
      </c>
      <c r="AJ16" s="13"/>
      <c r="AL16" s="11"/>
      <c r="AM16" s="63">
        <v>0</v>
      </c>
      <c r="AN16" s="63">
        <v>0</v>
      </c>
      <c r="AO16" s="63">
        <v>0</v>
      </c>
      <c r="AP16" s="63">
        <v>0</v>
      </c>
      <c r="AQ16" s="63">
        <v>-3</v>
      </c>
      <c r="AR16" s="63">
        <v>-18</v>
      </c>
      <c r="AS16" s="63">
        <v>-36</v>
      </c>
      <c r="AT16" s="63">
        <v>-54</v>
      </c>
      <c r="AU16" s="60"/>
      <c r="AV16" s="63">
        <f t="shared" si="2"/>
        <v>4545</v>
      </c>
      <c r="AW16" s="63">
        <f t="shared" si="3"/>
        <v>4545</v>
      </c>
      <c r="AX16" s="63">
        <f t="shared" si="4"/>
        <v>2565.77992739202</v>
      </c>
      <c r="AY16" s="63">
        <f t="shared" si="5"/>
        <v>6170.2056349843442</v>
      </c>
      <c r="AZ16" s="63">
        <f t="shared" si="6"/>
        <v>5562.5072800661455</v>
      </c>
      <c r="BA16" s="63">
        <f t="shared" si="7"/>
        <v>607.69835491819867</v>
      </c>
      <c r="BB16" s="64">
        <f t="shared" si="8"/>
        <v>9.6158253169930692</v>
      </c>
      <c r="BC16" s="13"/>
      <c r="BD16"/>
      <c r="BP16" s="14"/>
      <c r="BQ16" s="15"/>
      <c r="BR16" s="15"/>
      <c r="BS16" s="15"/>
      <c r="BT16" s="16"/>
      <c r="CZ16" s="11"/>
      <c r="DA16" s="12"/>
      <c r="DB16" s="12"/>
      <c r="DC16" s="12"/>
      <c r="DD16" s="12"/>
      <c r="DE16" s="12"/>
      <c r="DF16" s="12"/>
      <c r="DG16" s="12"/>
      <c r="DH16" s="13"/>
    </row>
    <row r="17" spans="1:112" ht="15.75">
      <c r="R17" s="11"/>
      <c r="S17" s="46">
        <v>11</v>
      </c>
      <c r="T17" s="54">
        <v>2</v>
      </c>
      <c r="U17" s="54">
        <v>1</v>
      </c>
      <c r="V17" s="54">
        <v>2</v>
      </c>
      <c r="W17" s="54">
        <v>1</v>
      </c>
      <c r="X17" s="54">
        <v>1</v>
      </c>
      <c r="Y17" s="54">
        <v>3</v>
      </c>
      <c r="Z17" s="54">
        <v>3</v>
      </c>
      <c r="AA17" s="46">
        <v>2</v>
      </c>
      <c r="AB17" s="47">
        <v>-0.9062963936101921</v>
      </c>
      <c r="AC17" s="47">
        <v>-0.90694440341176907</v>
      </c>
      <c r="AD17" s="47">
        <v>-0.97123682907930842</v>
      </c>
      <c r="AE17" s="47">
        <v>-4.9258587755090169</v>
      </c>
      <c r="AF17" s="47">
        <v>-26.127344316866402</v>
      </c>
      <c r="AG17" s="47">
        <v>-37.073980204954275</v>
      </c>
      <c r="AH17" s="47">
        <v>-50.929266393298505</v>
      </c>
      <c r="AI17" s="48">
        <v>-67.159670926582521</v>
      </c>
      <c r="AJ17" s="13"/>
      <c r="AL17" s="11"/>
      <c r="AM17" s="63">
        <v>0</v>
      </c>
      <c r="AN17" s="63">
        <v>0</v>
      </c>
      <c r="AO17" s="63">
        <v>0</v>
      </c>
      <c r="AP17" s="63">
        <v>0</v>
      </c>
      <c r="AQ17" s="63">
        <v>-3</v>
      </c>
      <c r="AR17" s="63">
        <v>-18</v>
      </c>
      <c r="AS17" s="63">
        <v>-36</v>
      </c>
      <c r="AT17" s="63">
        <v>-54</v>
      </c>
      <c r="AU17" s="60"/>
      <c r="AV17" s="63">
        <f t="shared" si="2"/>
        <v>4545</v>
      </c>
      <c r="AW17" s="63">
        <f t="shared" si="3"/>
        <v>4545</v>
      </c>
      <c r="AX17" s="63">
        <f t="shared" si="4"/>
        <v>6205.7894968339788</v>
      </c>
      <c r="AY17" s="63">
        <f t="shared" si="5"/>
        <v>13733.181010574219</v>
      </c>
      <c r="AZ17" s="63">
        <f t="shared" si="6"/>
        <v>12715.013729948932</v>
      </c>
      <c r="BA17" s="63">
        <f t="shared" si="7"/>
        <v>1018.1672806252864</v>
      </c>
      <c r="BB17" s="64">
        <f t="shared" si="8"/>
        <v>10.964976968430104</v>
      </c>
      <c r="BC17" s="13"/>
      <c r="BD17"/>
      <c r="BH17" s="1" t="s">
        <v>77</v>
      </c>
      <c r="BI17" s="68">
        <f>BH6</f>
        <v>8.9835234329086742</v>
      </c>
      <c r="CZ17" s="11"/>
      <c r="DA17" s="12"/>
      <c r="DB17" s="12"/>
      <c r="DC17" s="12"/>
      <c r="DD17" s="12"/>
      <c r="DE17" s="12"/>
      <c r="DF17" s="12"/>
      <c r="DG17" s="12"/>
      <c r="DH17" s="13"/>
    </row>
    <row r="18" spans="1:112" ht="15.75">
      <c r="A18" s="4" t="s">
        <v>2</v>
      </c>
      <c r="R18" s="11"/>
      <c r="S18" s="46">
        <v>12</v>
      </c>
      <c r="T18" s="54">
        <v>2</v>
      </c>
      <c r="U18" s="54">
        <v>1</v>
      </c>
      <c r="V18" s="54">
        <v>3</v>
      </c>
      <c r="W18" s="54">
        <v>2</v>
      </c>
      <c r="X18" s="54">
        <v>2</v>
      </c>
      <c r="Y18" s="54">
        <v>1</v>
      </c>
      <c r="Z18" s="54">
        <v>1</v>
      </c>
      <c r="AA18" s="46">
        <v>3</v>
      </c>
      <c r="AB18" s="47">
        <v>-0.90340605613997882</v>
      </c>
      <c r="AC18" s="47">
        <v>-0.90482251704011185</v>
      </c>
      <c r="AD18" s="47">
        <v>-1.0433953144951187</v>
      </c>
      <c r="AE18" s="47">
        <v>-7.2525863164280739</v>
      </c>
      <c r="AF18" s="47">
        <v>-29.468278834694303</v>
      </c>
      <c r="AG18" s="47">
        <v>-39.725007358225426</v>
      </c>
      <c r="AH18" s="47">
        <v>-51.471494391196863</v>
      </c>
      <c r="AI18" s="48">
        <v>-64.501542261567664</v>
      </c>
      <c r="AJ18" s="13"/>
      <c r="AL18" s="11"/>
      <c r="AM18" s="63">
        <v>0</v>
      </c>
      <c r="AN18" s="63">
        <v>0</v>
      </c>
      <c r="AO18" s="63">
        <v>0</v>
      </c>
      <c r="AP18" s="63">
        <v>0</v>
      </c>
      <c r="AQ18" s="63">
        <v>-3</v>
      </c>
      <c r="AR18" s="63">
        <v>-18</v>
      </c>
      <c r="AS18" s="63">
        <v>-36</v>
      </c>
      <c r="AT18" s="63">
        <v>-54</v>
      </c>
      <c r="AU18" s="60"/>
      <c r="AV18" s="63">
        <f t="shared" si="2"/>
        <v>4545</v>
      </c>
      <c r="AW18" s="63">
        <f t="shared" si="3"/>
        <v>4545</v>
      </c>
      <c r="AX18" s="63">
        <f t="shared" si="4"/>
        <v>6139.5120491598818</v>
      </c>
      <c r="AY18" s="63">
        <f t="shared" si="5"/>
        <v>13856.542884423328</v>
      </c>
      <c r="AZ18" s="63">
        <f t="shared" si="6"/>
        <v>12558.723622512951</v>
      </c>
      <c r="BA18" s="63">
        <f t="shared" si="7"/>
        <v>1297.8192619103775</v>
      </c>
      <c r="BB18" s="64">
        <f t="shared" si="8"/>
        <v>9.8573128754487112</v>
      </c>
      <c r="BC18" s="13"/>
      <c r="BD18"/>
      <c r="BH18" s="1" t="s">
        <v>78</v>
      </c>
      <c r="BI18" s="68">
        <f>BH7</f>
        <v>13.136813144121648</v>
      </c>
      <c r="BP18" s="5" t="s">
        <v>95</v>
      </c>
      <c r="BQ18" s="6"/>
      <c r="BR18" s="6"/>
      <c r="BS18" s="6"/>
      <c r="BT18" s="7"/>
      <c r="CZ18" s="11"/>
      <c r="DA18" s="12"/>
      <c r="DB18" s="12"/>
      <c r="DC18" s="12"/>
      <c r="DD18" s="12"/>
      <c r="DE18" s="12"/>
      <c r="DF18" s="12"/>
      <c r="DG18" s="12"/>
      <c r="DH18" s="13"/>
    </row>
    <row r="19" spans="1:112" ht="15.75">
      <c r="R19" s="11"/>
      <c r="S19" s="37">
        <v>13</v>
      </c>
      <c r="T19" s="53">
        <v>2</v>
      </c>
      <c r="U19" s="53">
        <v>2</v>
      </c>
      <c r="V19" s="53">
        <v>1</v>
      </c>
      <c r="W19" s="53">
        <v>2</v>
      </c>
      <c r="X19" s="53">
        <v>3</v>
      </c>
      <c r="Y19" s="53">
        <v>1</v>
      </c>
      <c r="Z19" s="53">
        <v>3</v>
      </c>
      <c r="AA19" s="37">
        <v>2</v>
      </c>
      <c r="AB19" s="38">
        <v>-0.44281154402499712</v>
      </c>
      <c r="AC19" s="38">
        <v>-0.44363456999095546</v>
      </c>
      <c r="AD19" s="38">
        <v>-0.52527337014781394</v>
      </c>
      <c r="AE19" s="38">
        <v>-5.1371902373857283</v>
      </c>
      <c r="AF19" s="38">
        <v>-28.084949056543792</v>
      </c>
      <c r="AG19" s="38">
        <v>-40.805803814531345</v>
      </c>
      <c r="AH19" s="38">
        <v>-56.59826496288558</v>
      </c>
      <c r="AI19" s="39">
        <v>-73.913844494121633</v>
      </c>
      <c r="AJ19" s="13"/>
      <c r="AL19" s="11"/>
      <c r="AM19" s="61">
        <v>0</v>
      </c>
      <c r="AN19" s="61">
        <v>0</v>
      </c>
      <c r="AO19" s="61">
        <v>0</v>
      </c>
      <c r="AP19" s="61">
        <v>0</v>
      </c>
      <c r="AQ19" s="61">
        <v>-3</v>
      </c>
      <c r="AR19" s="61">
        <v>-18</v>
      </c>
      <c r="AS19" s="61">
        <v>-36</v>
      </c>
      <c r="AT19" s="61">
        <v>-54</v>
      </c>
      <c r="AU19" s="60"/>
      <c r="AV19" s="61">
        <f t="shared" si="2"/>
        <v>4545</v>
      </c>
      <c r="AW19" s="61">
        <f t="shared" si="3"/>
        <v>4545</v>
      </c>
      <c r="AX19" s="61">
        <f t="shared" si="4"/>
        <v>6847.6444571776447</v>
      </c>
      <c r="AY19" s="61">
        <f t="shared" si="5"/>
        <v>15692.557522512569</v>
      </c>
      <c r="AZ19" s="61">
        <f t="shared" si="6"/>
        <v>14278.586108653521</v>
      </c>
      <c r="BA19" s="61">
        <f t="shared" si="7"/>
        <v>1413.971413859048</v>
      </c>
      <c r="BB19" s="62">
        <f t="shared" si="8"/>
        <v>10.042445754917285</v>
      </c>
      <c r="BC19" s="13"/>
      <c r="BD19"/>
      <c r="BH19" s="1" t="s">
        <v>79</v>
      </c>
      <c r="BI19" s="68">
        <f>BH8</f>
        <v>13.719466419002424</v>
      </c>
      <c r="BP19" s="8"/>
      <c r="BQ19" s="9"/>
      <c r="BR19" s="9"/>
      <c r="BS19" s="9"/>
      <c r="BT19" s="10"/>
      <c r="CZ19" s="11"/>
      <c r="DA19" s="12"/>
      <c r="DB19" s="89" t="s">
        <v>107</v>
      </c>
      <c r="DC19" s="89" t="s">
        <v>108</v>
      </c>
      <c r="DD19" s="12"/>
      <c r="DE19" s="12"/>
      <c r="DF19" s="12"/>
      <c r="DG19" s="12"/>
      <c r="DH19" s="13"/>
    </row>
    <row r="20" spans="1:112" ht="16.5" thickBot="1">
      <c r="B20" s="25" t="s">
        <v>3</v>
      </c>
      <c r="C20" s="26" t="s">
        <v>4</v>
      </c>
      <c r="D20" s="27" t="s">
        <v>5</v>
      </c>
      <c r="E20" s="17"/>
      <c r="R20" s="11"/>
      <c r="S20" s="37">
        <v>14</v>
      </c>
      <c r="T20" s="53">
        <v>2</v>
      </c>
      <c r="U20" s="53">
        <v>2</v>
      </c>
      <c r="V20" s="53">
        <v>2</v>
      </c>
      <c r="W20" s="53">
        <v>3</v>
      </c>
      <c r="X20" s="53">
        <v>1</v>
      </c>
      <c r="Y20" s="53">
        <v>2</v>
      </c>
      <c r="Z20" s="53">
        <v>1</v>
      </c>
      <c r="AA20" s="37">
        <v>3</v>
      </c>
      <c r="AB20" s="38">
        <v>1.0309246090890762</v>
      </c>
      <c r="AC20" s="38">
        <v>1.0307113897540123</v>
      </c>
      <c r="AD20" s="38">
        <v>1.0096795842601176</v>
      </c>
      <c r="AE20" s="38">
        <v>-0.71040904189253673</v>
      </c>
      <c r="AF20" s="38">
        <v>-17.421787461459502</v>
      </c>
      <c r="AG20" s="38">
        <v>-26.061731346382192</v>
      </c>
      <c r="AH20" s="38">
        <v>-36.587365401018921</v>
      </c>
      <c r="AI20" s="39">
        <v>-48.124752252381683</v>
      </c>
      <c r="AJ20" s="13"/>
      <c r="AL20" s="11"/>
      <c r="AM20" s="61">
        <v>0</v>
      </c>
      <c r="AN20" s="61">
        <v>0</v>
      </c>
      <c r="AO20" s="61">
        <v>0</v>
      </c>
      <c r="AP20" s="61">
        <v>0</v>
      </c>
      <c r="AQ20" s="61">
        <v>-3</v>
      </c>
      <c r="AR20" s="61">
        <v>-18</v>
      </c>
      <c r="AS20" s="61">
        <v>-36</v>
      </c>
      <c r="AT20" s="61">
        <v>-54</v>
      </c>
      <c r="AU20" s="60"/>
      <c r="AV20" s="61">
        <f t="shared" si="2"/>
        <v>4545</v>
      </c>
      <c r="AW20" s="61">
        <f t="shared" si="3"/>
        <v>4545</v>
      </c>
      <c r="AX20" s="61">
        <f t="shared" si="4"/>
        <v>4437.2583026845496</v>
      </c>
      <c r="AY20" s="61">
        <f t="shared" si="5"/>
        <v>9186.008910852328</v>
      </c>
      <c r="AZ20" s="61">
        <f t="shared" si="6"/>
        <v>8875.7936431403232</v>
      </c>
      <c r="BA20" s="61">
        <f t="shared" si="7"/>
        <v>310.21526771200479</v>
      </c>
      <c r="BB20" s="62">
        <f t="shared" si="8"/>
        <v>14.565440281308973</v>
      </c>
      <c r="BC20" s="13"/>
      <c r="BD20"/>
      <c r="BP20" s="11"/>
      <c r="BQ20" s="12" t="s">
        <v>96</v>
      </c>
      <c r="BR20" s="12" t="s">
        <v>97</v>
      </c>
      <c r="BS20" s="12"/>
      <c r="BT20" s="13"/>
      <c r="CZ20" s="14"/>
      <c r="DA20" s="15"/>
      <c r="DB20" s="15"/>
      <c r="DC20" s="15"/>
      <c r="DD20" s="15"/>
      <c r="DE20" s="15"/>
      <c r="DF20" s="15"/>
      <c r="DG20" s="15"/>
      <c r="DH20" s="16"/>
    </row>
    <row r="21" spans="1:112" ht="16.5" thickTop="1">
      <c r="B21" s="19">
        <v>10</v>
      </c>
      <c r="C21" s="21">
        <v>0</v>
      </c>
      <c r="D21" s="22">
        <v>-0.82768759290685112</v>
      </c>
      <c r="E21" s="18"/>
      <c r="R21" s="11"/>
      <c r="S21" s="37">
        <v>15</v>
      </c>
      <c r="T21" s="53">
        <v>2</v>
      </c>
      <c r="U21" s="53">
        <v>2</v>
      </c>
      <c r="V21" s="53">
        <v>3</v>
      </c>
      <c r="W21" s="53">
        <v>1</v>
      </c>
      <c r="X21" s="53">
        <v>2</v>
      </c>
      <c r="Y21" s="53">
        <v>3</v>
      </c>
      <c r="Z21" s="53">
        <v>2</v>
      </c>
      <c r="AA21" s="37">
        <v>1</v>
      </c>
      <c r="AB21" s="38">
        <v>-0.44808824484114168</v>
      </c>
      <c r="AC21" s="38">
        <v>-0.44809877375636625</v>
      </c>
      <c r="AD21" s="38">
        <v>-0.44870367688894586</v>
      </c>
      <c r="AE21" s="38">
        <v>-0.50852585313729726</v>
      </c>
      <c r="AF21" s="38">
        <v>-4.1988297201007567</v>
      </c>
      <c r="AG21" s="38">
        <v>-8.3307995423556385</v>
      </c>
      <c r="AH21" s="38">
        <v>-13.087759898180105</v>
      </c>
      <c r="AI21" s="39">
        <v>-22.053899221984814</v>
      </c>
      <c r="AJ21" s="13"/>
      <c r="AL21" s="11"/>
      <c r="AM21" s="61">
        <v>0</v>
      </c>
      <c r="AN21" s="61">
        <v>0</v>
      </c>
      <c r="AO21" s="61">
        <v>0</v>
      </c>
      <c r="AP21" s="61">
        <v>0</v>
      </c>
      <c r="AQ21" s="61">
        <v>-3</v>
      </c>
      <c r="AR21" s="61">
        <v>-18</v>
      </c>
      <c r="AS21" s="61">
        <v>-36</v>
      </c>
      <c r="AT21" s="61">
        <v>-54</v>
      </c>
      <c r="AU21" s="60"/>
      <c r="AV21" s="61">
        <f t="shared" si="2"/>
        <v>4545</v>
      </c>
      <c r="AW21" s="61">
        <f t="shared" si="3"/>
        <v>4545</v>
      </c>
      <c r="AX21" s="61">
        <f t="shared" si="4"/>
        <v>1824.6207952443676</v>
      </c>
      <c r="AY21" s="61">
        <f t="shared" si="5"/>
        <v>5290.5578311983572</v>
      </c>
      <c r="AZ21" s="61">
        <f t="shared" si="6"/>
        <v>4463.373935666611</v>
      </c>
      <c r="BA21" s="61">
        <f t="shared" si="7"/>
        <v>827.1838955317462</v>
      </c>
      <c r="BB21" s="62">
        <f t="shared" si="8"/>
        <v>7.3206120245213402</v>
      </c>
      <c r="BC21" s="13"/>
      <c r="BD21"/>
      <c r="BH21" s="1" t="s">
        <v>80</v>
      </c>
      <c r="BI21" s="68">
        <f>BI6</f>
        <v>8.8002131694350165</v>
      </c>
      <c r="BP21" s="14"/>
      <c r="BQ21" s="15"/>
      <c r="BR21" s="15"/>
      <c r="BS21" s="15"/>
      <c r="BT21" s="16"/>
    </row>
    <row r="22" spans="1:112" ht="15.75">
      <c r="B22" s="19">
        <v>100</v>
      </c>
      <c r="C22" s="21">
        <v>0</v>
      </c>
      <c r="D22" s="22">
        <v>-0.82789599051996343</v>
      </c>
      <c r="E22" s="18"/>
      <c r="R22" s="11"/>
      <c r="S22" s="46">
        <v>16</v>
      </c>
      <c r="T22" s="54">
        <v>2</v>
      </c>
      <c r="U22" s="54">
        <v>3</v>
      </c>
      <c r="V22" s="54">
        <v>1</v>
      </c>
      <c r="W22" s="54">
        <v>3</v>
      </c>
      <c r="X22" s="54">
        <v>2</v>
      </c>
      <c r="Y22" s="54">
        <v>3</v>
      </c>
      <c r="Z22" s="54">
        <v>1</v>
      </c>
      <c r="AA22" s="46">
        <v>2</v>
      </c>
      <c r="AB22" s="47">
        <v>1.0763979934649342E-2</v>
      </c>
      <c r="AC22" s="47">
        <v>1.0778728957868137E-2</v>
      </c>
      <c r="AD22" s="47">
        <v>1.0171377401616489E-2</v>
      </c>
      <c r="AE22" s="47">
        <v>-4.8013188500167628E-2</v>
      </c>
      <c r="AF22" s="47">
        <v>-4.5142019029601812</v>
      </c>
      <c r="AG22" s="47">
        <v>-11.835339009573286</v>
      </c>
      <c r="AH22" s="47">
        <v>-23.940709559022345</v>
      </c>
      <c r="AI22" s="48">
        <v>-39.54607531195051</v>
      </c>
      <c r="AJ22" s="13"/>
      <c r="AL22" s="11"/>
      <c r="AM22" s="63">
        <v>0</v>
      </c>
      <c r="AN22" s="63">
        <v>0</v>
      </c>
      <c r="AO22" s="63">
        <v>0</v>
      </c>
      <c r="AP22" s="63">
        <v>0</v>
      </c>
      <c r="AQ22" s="63">
        <v>-3</v>
      </c>
      <c r="AR22" s="63">
        <v>-18</v>
      </c>
      <c r="AS22" s="63">
        <v>-36</v>
      </c>
      <c r="AT22" s="63">
        <v>-54</v>
      </c>
      <c r="AU22" s="60"/>
      <c r="AV22" s="63">
        <f t="shared" si="2"/>
        <v>4545</v>
      </c>
      <c r="AW22" s="63">
        <f t="shared" si="3"/>
        <v>4545</v>
      </c>
      <c r="AX22" s="63">
        <f t="shared" si="4"/>
        <v>3223.9323188513317</v>
      </c>
      <c r="AY22" s="63">
        <f t="shared" si="5"/>
        <v>6842.5055558275926</v>
      </c>
      <c r="AZ22" s="63">
        <f t="shared" si="6"/>
        <v>6639.8580170399046</v>
      </c>
      <c r="BA22" s="63">
        <f t="shared" si="7"/>
        <v>202.64753878768806</v>
      </c>
      <c r="BB22" s="64">
        <f t="shared" si="8"/>
        <v>15.154174592812218</v>
      </c>
      <c r="BC22" s="13"/>
      <c r="BD22"/>
      <c r="BH22" s="1" t="s">
        <v>81</v>
      </c>
      <c r="BI22" s="68">
        <f>BI7</f>
        <v>14.452627194882018</v>
      </c>
    </row>
    <row r="23" spans="1:112" ht="15.75">
      <c r="B23" s="19">
        <v>1000</v>
      </c>
      <c r="C23" s="21">
        <v>0</v>
      </c>
      <c r="D23" s="22">
        <v>-0.82789599051996343</v>
      </c>
      <c r="E23" s="18"/>
      <c r="R23" s="11"/>
      <c r="S23" s="46">
        <v>17</v>
      </c>
      <c r="T23" s="54">
        <v>2</v>
      </c>
      <c r="U23" s="54">
        <v>3</v>
      </c>
      <c r="V23" s="54">
        <v>2</v>
      </c>
      <c r="W23" s="54">
        <v>1</v>
      </c>
      <c r="X23" s="54">
        <v>3</v>
      </c>
      <c r="Y23" s="54">
        <v>1</v>
      </c>
      <c r="Z23" s="54">
        <v>2</v>
      </c>
      <c r="AA23" s="46">
        <v>3</v>
      </c>
      <c r="AB23" s="47">
        <v>-1.4843433830476779E-3</v>
      </c>
      <c r="AC23" s="47">
        <v>-1.2288062192946939E-2</v>
      </c>
      <c r="AD23" s="47">
        <v>-0.97624212644213038</v>
      </c>
      <c r="AE23" s="47">
        <v>-14.218897621275566</v>
      </c>
      <c r="AF23" s="47">
        <v>-36.987334911297843</v>
      </c>
      <c r="AG23" s="47">
        <v>-47.029402047990175</v>
      </c>
      <c r="AH23" s="47">
        <v>-58.768314606734926</v>
      </c>
      <c r="AI23" s="48">
        <v>-72.0471893028745</v>
      </c>
      <c r="AJ23" s="13"/>
      <c r="AL23" s="11"/>
      <c r="AM23" s="63">
        <v>0</v>
      </c>
      <c r="AN23" s="63">
        <v>0</v>
      </c>
      <c r="AO23" s="63">
        <v>0</v>
      </c>
      <c r="AP23" s="63">
        <v>0</v>
      </c>
      <c r="AQ23" s="63">
        <v>-3</v>
      </c>
      <c r="AR23" s="63">
        <v>-18</v>
      </c>
      <c r="AS23" s="63">
        <v>-36</v>
      </c>
      <c r="AT23" s="63">
        <v>-54</v>
      </c>
      <c r="AU23" s="60"/>
      <c r="AV23" s="63">
        <f t="shared" si="2"/>
        <v>4545</v>
      </c>
      <c r="AW23" s="63">
        <f t="shared" si="3"/>
        <v>4545</v>
      </c>
      <c r="AX23" s="63">
        <f t="shared" si="4"/>
        <v>6963.6987897953968</v>
      </c>
      <c r="AY23" s="63">
        <f t="shared" si="5"/>
        <v>16972.470140445927</v>
      </c>
      <c r="AZ23" s="63">
        <f t="shared" si="6"/>
        <v>14570.973359102094</v>
      </c>
      <c r="BA23" s="63">
        <f t="shared" si="7"/>
        <v>2401.4967813438325</v>
      </c>
      <c r="BB23" s="64">
        <f t="shared" si="8"/>
        <v>7.8300655524622673</v>
      </c>
      <c r="BC23" s="13"/>
      <c r="BD23"/>
      <c r="BH23" s="1" t="s">
        <v>82</v>
      </c>
      <c r="BI23" s="68">
        <f>BI8</f>
        <v>12.586962631715712</v>
      </c>
    </row>
    <row r="24" spans="1:112" ht="15.75">
      <c r="B24" s="19">
        <v>10000</v>
      </c>
      <c r="C24" s="21">
        <v>0</v>
      </c>
      <c r="D24" s="22">
        <v>-2.5500634047872888</v>
      </c>
      <c r="E24" s="18"/>
      <c r="R24" s="11"/>
      <c r="S24" s="49">
        <v>18</v>
      </c>
      <c r="T24" s="50">
        <v>2</v>
      </c>
      <c r="U24" s="50">
        <v>3</v>
      </c>
      <c r="V24" s="50">
        <v>3</v>
      </c>
      <c r="W24" s="50">
        <v>2</v>
      </c>
      <c r="X24" s="50">
        <v>1</v>
      </c>
      <c r="Y24" s="50">
        <v>2</v>
      </c>
      <c r="Z24" s="50">
        <v>3</v>
      </c>
      <c r="AA24" s="49">
        <v>1</v>
      </c>
      <c r="AB24" s="51">
        <v>1.7387627761670431E-4</v>
      </c>
      <c r="AC24" s="51">
        <v>1.8973839439773781E-4</v>
      </c>
      <c r="AD24" s="51">
        <v>6.1222289680983141E-4</v>
      </c>
      <c r="AE24" s="51">
        <v>4.4414157805437976E-2</v>
      </c>
      <c r="AF24" s="51">
        <v>-3.3894256517435331</v>
      </c>
      <c r="AG24" s="51">
        <v>-20.617435524388036</v>
      </c>
      <c r="AH24" s="51">
        <v>-38.528355155990504</v>
      </c>
      <c r="AI24" s="52">
        <v>-56.487028142794372</v>
      </c>
      <c r="AJ24" s="13"/>
      <c r="AL24" s="11"/>
      <c r="AM24" s="58">
        <v>0</v>
      </c>
      <c r="AN24" s="58">
        <v>0</v>
      </c>
      <c r="AO24" s="58">
        <v>0</v>
      </c>
      <c r="AP24" s="58">
        <v>0</v>
      </c>
      <c r="AQ24" s="58">
        <v>-3</v>
      </c>
      <c r="AR24" s="58">
        <v>-18</v>
      </c>
      <c r="AS24" s="58">
        <v>-36</v>
      </c>
      <c r="AT24" s="58">
        <v>-54</v>
      </c>
      <c r="AU24" s="60"/>
      <c r="AV24" s="58">
        <f t="shared" si="2"/>
        <v>4545</v>
      </c>
      <c r="AW24" s="58">
        <f t="shared" si="3"/>
        <v>4545</v>
      </c>
      <c r="AX24" s="58">
        <f t="shared" si="4"/>
        <v>4818.6024217207696</v>
      </c>
      <c r="AY24" s="58">
        <f t="shared" si="5"/>
        <v>9656.7873263404417</v>
      </c>
      <c r="AZ24" s="58">
        <f t="shared" si="6"/>
        <v>9645.4400783338915</v>
      </c>
      <c r="BA24" s="58">
        <f t="shared" si="7"/>
        <v>11.347248006550217</v>
      </c>
      <c r="BB24" s="59">
        <f t="shared" si="8"/>
        <v>29.294315003999696</v>
      </c>
      <c r="BC24" s="13"/>
      <c r="BD24"/>
    </row>
    <row r="25" spans="1:112" ht="15.75">
      <c r="B25" s="19">
        <v>100000</v>
      </c>
      <c r="C25" s="21">
        <v>-2.9993348462046199</v>
      </c>
      <c r="D25" s="22">
        <v>-20.18560870133491</v>
      </c>
      <c r="E25" s="18"/>
      <c r="R25" s="14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6"/>
      <c r="AL25" s="14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6"/>
      <c r="BD25"/>
      <c r="BH25" s="1" t="s">
        <v>83</v>
      </c>
      <c r="BI25" s="68">
        <f>BJ6</f>
        <v>13.782648669312268</v>
      </c>
    </row>
    <row r="26" spans="1:112" ht="15.75">
      <c r="B26" s="19">
        <v>200000</v>
      </c>
      <c r="C26" s="21">
        <v>-18.000000000000004</v>
      </c>
      <c r="D26" s="22">
        <v>-30.907701904513694</v>
      </c>
      <c r="E26" s="18"/>
      <c r="BH26" s="1" t="s">
        <v>84</v>
      </c>
      <c r="BI26" s="68">
        <f>BJ7</f>
        <v>12.672063643889118</v>
      </c>
    </row>
    <row r="27" spans="1:112" ht="15.75">
      <c r="B27" s="19">
        <v>400000</v>
      </c>
      <c r="C27" s="21">
        <v>-36.000000000000007</v>
      </c>
      <c r="D27" s="22">
        <v>-45.45215461477418</v>
      </c>
      <c r="E27" s="18"/>
      <c r="BH27" s="1" t="s">
        <v>85</v>
      </c>
      <c r="BI27" s="68">
        <f>BJ8</f>
        <v>9.3850906828313576</v>
      </c>
    </row>
    <row r="28" spans="1:112" ht="15.75">
      <c r="B28" s="20">
        <v>800000</v>
      </c>
      <c r="C28" s="23">
        <v>-54.000000000000014</v>
      </c>
      <c r="D28" s="24">
        <v>-62.310746304820015</v>
      </c>
      <c r="E28" s="18"/>
    </row>
    <row r="29" spans="1:112">
      <c r="B29" s="17"/>
      <c r="BH29" s="1" t="s">
        <v>86</v>
      </c>
      <c r="BI29" s="68">
        <f>BK6</f>
        <v>10.589948412094206</v>
      </c>
    </row>
    <row r="30" spans="1:112">
      <c r="BH30" s="1" t="s">
        <v>87</v>
      </c>
      <c r="BI30" s="68">
        <f>BK7</f>
        <v>16.139014330619826</v>
      </c>
    </row>
    <row r="31" spans="1:112">
      <c r="BH31" s="1" t="s">
        <v>88</v>
      </c>
      <c r="BI31" s="68">
        <f>BK8</f>
        <v>9.1108402533187114</v>
      </c>
    </row>
    <row r="33" spans="1:61" ht="14.25">
      <c r="A33" s="5" t="s">
        <v>6</v>
      </c>
      <c r="B33" s="6"/>
      <c r="C33" s="6"/>
      <c r="D33" s="6"/>
      <c r="E33" s="6"/>
      <c r="F33" s="6"/>
      <c r="G33" s="7"/>
      <c r="BH33" s="1" t="s">
        <v>89</v>
      </c>
      <c r="BI33" s="68">
        <f>BL6</f>
        <v>11.337110985457064</v>
      </c>
    </row>
    <row r="34" spans="1:61">
      <c r="A34" s="8"/>
      <c r="B34" s="9"/>
      <c r="C34" s="9"/>
      <c r="D34" s="9"/>
      <c r="E34" s="9"/>
      <c r="F34" s="9"/>
      <c r="G34" s="10"/>
      <c r="BH34" s="1" t="s">
        <v>90</v>
      </c>
      <c r="BI34" s="68">
        <f>BL7</f>
        <v>11.551757261055393</v>
      </c>
    </row>
    <row r="35" spans="1:61">
      <c r="A35" s="11"/>
      <c r="B35" s="12"/>
      <c r="C35" s="12"/>
      <c r="D35" s="12"/>
      <c r="E35" s="12"/>
      <c r="F35" s="12"/>
      <c r="G35" s="13"/>
      <c r="BH35" s="1" t="s">
        <v>91</v>
      </c>
      <c r="BI35" s="68">
        <f>BL8</f>
        <v>12.950934749520291</v>
      </c>
    </row>
    <row r="36" spans="1:61">
      <c r="A36" s="11"/>
      <c r="B36" s="12"/>
      <c r="C36" s="12"/>
      <c r="D36" s="12"/>
      <c r="E36" s="12"/>
      <c r="F36" s="12"/>
      <c r="G36" s="13"/>
    </row>
    <row r="37" spans="1:61">
      <c r="A37" s="11"/>
      <c r="B37" s="12"/>
      <c r="C37" s="12"/>
      <c r="D37" s="12"/>
      <c r="E37" s="12"/>
      <c r="F37" s="12"/>
      <c r="G37" s="13"/>
      <c r="BH37" s="1" t="s">
        <v>92</v>
      </c>
      <c r="BI37" s="68">
        <f>BM6</f>
        <v>12.503044582970299</v>
      </c>
    </row>
    <row r="38" spans="1:61">
      <c r="A38" s="11"/>
      <c r="B38" s="12"/>
      <c r="C38" s="12"/>
      <c r="D38" s="12"/>
      <c r="E38" s="12"/>
      <c r="F38" s="12"/>
      <c r="G38" s="13"/>
      <c r="BH38" s="1" t="s">
        <v>93</v>
      </c>
      <c r="BI38" s="68">
        <f>BM7</f>
        <v>14.717094587830365</v>
      </c>
    </row>
    <row r="39" spans="1:61">
      <c r="A39" s="11"/>
      <c r="B39" s="12"/>
      <c r="C39" s="12"/>
      <c r="D39" s="12"/>
      <c r="E39" s="12"/>
      <c r="F39" s="12"/>
      <c r="G39" s="13"/>
      <c r="BH39" s="1" t="s">
        <v>94</v>
      </c>
      <c r="BI39" s="68">
        <f>BM8</f>
        <v>8.6196638252320792</v>
      </c>
    </row>
    <row r="40" spans="1:61">
      <c r="A40" s="11"/>
      <c r="B40" s="12"/>
      <c r="C40" s="12"/>
      <c r="D40" s="12"/>
      <c r="E40" s="12"/>
      <c r="F40" s="12"/>
      <c r="G40" s="13"/>
    </row>
    <row r="41" spans="1:61">
      <c r="A41" s="11"/>
      <c r="B41" s="12"/>
      <c r="C41" s="12"/>
      <c r="D41" s="12"/>
      <c r="E41" s="12"/>
      <c r="F41" s="12"/>
      <c r="G41" s="13"/>
    </row>
    <row r="42" spans="1:61">
      <c r="A42" s="11"/>
      <c r="B42" s="12"/>
      <c r="C42" s="12"/>
      <c r="D42" s="12"/>
      <c r="E42" s="12"/>
      <c r="F42" s="12"/>
      <c r="G42" s="13"/>
    </row>
    <row r="43" spans="1:61">
      <c r="A43" s="11"/>
      <c r="B43" s="12"/>
      <c r="C43" s="12"/>
      <c r="D43" s="12"/>
      <c r="E43" s="12"/>
      <c r="F43" s="12"/>
      <c r="G43" s="13"/>
    </row>
    <row r="44" spans="1:61">
      <c r="A44" s="11"/>
      <c r="B44" s="12"/>
      <c r="C44" s="12"/>
      <c r="D44" s="12"/>
      <c r="E44" s="12"/>
      <c r="F44" s="12"/>
      <c r="G44" s="13"/>
    </row>
    <row r="45" spans="1:61">
      <c r="A45" s="11"/>
      <c r="B45" s="12"/>
      <c r="C45" s="12"/>
      <c r="D45" s="12"/>
      <c r="E45" s="12"/>
      <c r="F45" s="12"/>
      <c r="G45" s="13"/>
    </row>
    <row r="46" spans="1:61">
      <c r="A46" s="11"/>
      <c r="B46" s="12"/>
      <c r="C46" s="12"/>
      <c r="D46" s="12"/>
      <c r="E46" s="12"/>
      <c r="F46" s="12"/>
      <c r="G46" s="13"/>
    </row>
    <row r="47" spans="1:61">
      <c r="A47" s="11"/>
      <c r="B47" s="12"/>
      <c r="C47" s="12"/>
      <c r="D47" s="12"/>
      <c r="E47" s="12"/>
      <c r="F47" s="12"/>
      <c r="G47" s="13"/>
    </row>
    <row r="48" spans="1:61">
      <c r="A48" s="14"/>
      <c r="B48" s="15"/>
      <c r="C48" s="15"/>
      <c r="D48" s="15"/>
      <c r="E48" s="15"/>
      <c r="F48" s="15"/>
      <c r="G48" s="16"/>
    </row>
  </sheetData>
  <mergeCells count="3">
    <mergeCell ref="AB5:AI5"/>
    <mergeCell ref="BX5:CE5"/>
    <mergeCell ref="CI5:CP5"/>
  </mergeCells>
  <phoneticPr fontId="2"/>
  <pageMargins left="0.7" right="0.7" top="0.75" bottom="0.75" header="0.3" footer="0.3"/>
  <pageSetup paperSize="9" orientation="portrait" horizontalDpi="4294967292" verticalDpi="4294967292" r:id="rId1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CONCEPT DESIGN(演習問題6-7~11解答)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NAKANO KEIJI</dc:creator>
  <cp:lastModifiedBy>田中 延志</cp:lastModifiedBy>
  <dcterms:created xsi:type="dcterms:W3CDTF">2017-05-11T06:42:34Z</dcterms:created>
  <dcterms:modified xsi:type="dcterms:W3CDTF">2020-06-15T04:56:47Z</dcterms:modified>
</cp:coreProperties>
</file>