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tanakae\Desktop\演習問題用データ\"/>
    </mc:Choice>
  </mc:AlternateContent>
  <bookViews>
    <workbookView xWindow="0" yWindow="0" windowWidth="20490" windowHeight="8295" tabRatio="500" firstSheet="2" activeTab="2"/>
  </bookViews>
  <sheets>
    <sheet name="演習問題" sheetId="1" r:id="rId1"/>
    <sheet name="誤差因子の予備実験(演習問題4-1解答)" sheetId="2" r:id="rId2"/>
    <sheet name="ROBUST DESIGN(演習問題4-2~6解答)" sheetId="3" r:id="rId3"/>
    <sheet name="確認実験(演習問題4-7~9解答)" sheetId="4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O8" i="4" l="1"/>
  <c r="J17" i="4"/>
  <c r="Q17" i="4" s="1"/>
  <c r="K17" i="4"/>
  <c r="L17" i="4"/>
  <c r="M17" i="4"/>
  <c r="S17" i="4" s="1"/>
  <c r="N17" i="4"/>
  <c r="O17" i="4"/>
  <c r="U17" i="4"/>
  <c r="U16" i="4"/>
  <c r="P16" i="4"/>
  <c r="K16" i="4"/>
  <c r="L16" i="4"/>
  <c r="M16" i="4"/>
  <c r="N16" i="4"/>
  <c r="O16" i="4"/>
  <c r="J16" i="4"/>
  <c r="R16" i="4" s="1"/>
  <c r="V35" i="3"/>
  <c r="AC35" i="3" s="1"/>
  <c r="W35" i="3"/>
  <c r="X35" i="3"/>
  <c r="Y35" i="3"/>
  <c r="AB35" i="3" s="1"/>
  <c r="Z35" i="3"/>
  <c r="AA35" i="3"/>
  <c r="AD35" i="3"/>
  <c r="AG35" i="3"/>
  <c r="V36" i="3"/>
  <c r="AE36" i="3" s="1"/>
  <c r="W36" i="3"/>
  <c r="X36" i="3"/>
  <c r="AB36" i="3" s="1"/>
  <c r="Y36" i="3"/>
  <c r="Z36" i="3"/>
  <c r="AA36" i="3"/>
  <c r="AC36" i="3"/>
  <c r="AF36" i="3"/>
  <c r="AG36" i="3"/>
  <c r="V37" i="3"/>
  <c r="W37" i="3"/>
  <c r="AF37" i="3" s="1"/>
  <c r="X37" i="3"/>
  <c r="Y37" i="3"/>
  <c r="Z37" i="3"/>
  <c r="AA37" i="3"/>
  <c r="AB37" i="3"/>
  <c r="AE37" i="3"/>
  <c r="AG37" i="3"/>
  <c r="V38" i="3"/>
  <c r="AD38" i="3" s="1"/>
  <c r="W38" i="3"/>
  <c r="X38" i="3"/>
  <c r="Y38" i="3"/>
  <c r="Z38" i="3"/>
  <c r="AA38" i="3"/>
  <c r="AG38" i="3"/>
  <c r="V39" i="3"/>
  <c r="AE39" i="3" s="1"/>
  <c r="W39" i="3"/>
  <c r="X39" i="3"/>
  <c r="AD39" i="3" s="1"/>
  <c r="Y39" i="3"/>
  <c r="Z39" i="3"/>
  <c r="AF39" i="3" s="1"/>
  <c r="AA39" i="3"/>
  <c r="AG39" i="3"/>
  <c r="V40" i="3"/>
  <c r="W40" i="3"/>
  <c r="AC40" i="3" s="1"/>
  <c r="X40" i="3"/>
  <c r="Y40" i="3"/>
  <c r="AB40" i="3" s="1"/>
  <c r="Z40" i="3"/>
  <c r="AA40" i="3"/>
  <c r="AG40" i="3"/>
  <c r="V41" i="3"/>
  <c r="AB41" i="3" s="1"/>
  <c r="W41" i="3"/>
  <c r="X41" i="3"/>
  <c r="AD41" i="3" s="1"/>
  <c r="Y41" i="3"/>
  <c r="Z41" i="3"/>
  <c r="AA41" i="3"/>
  <c r="AF41" i="3"/>
  <c r="AG41" i="3"/>
  <c r="V42" i="3"/>
  <c r="AB42" i="3" s="1"/>
  <c r="W42" i="3"/>
  <c r="AC42" i="3" s="1"/>
  <c r="X42" i="3"/>
  <c r="Y42" i="3"/>
  <c r="Z42" i="3"/>
  <c r="AA42" i="3"/>
  <c r="AE42" i="3"/>
  <c r="AG42" i="3"/>
  <c r="V43" i="3"/>
  <c r="AB43" i="3" s="1"/>
  <c r="W43" i="3"/>
  <c r="X43" i="3"/>
  <c r="Y43" i="3"/>
  <c r="Z43" i="3"/>
  <c r="AA43" i="3"/>
  <c r="AD43" i="3"/>
  <c r="AG43" i="3"/>
  <c r="V44" i="3"/>
  <c r="AE44" i="3" s="1"/>
  <c r="W44" i="3"/>
  <c r="X44" i="3"/>
  <c r="AB44" i="3" s="1"/>
  <c r="Y44" i="3"/>
  <c r="Z44" i="3"/>
  <c r="AA44" i="3"/>
  <c r="AC44" i="3"/>
  <c r="AF44" i="3"/>
  <c r="AG44" i="3"/>
  <c r="V45" i="3"/>
  <c r="W45" i="3"/>
  <c r="AF45" i="3" s="1"/>
  <c r="X45" i="3"/>
  <c r="Y45" i="3"/>
  <c r="Z45" i="3"/>
  <c r="AA45" i="3"/>
  <c r="AB45" i="3"/>
  <c r="AE45" i="3"/>
  <c r="AG45" i="3"/>
  <c r="V46" i="3"/>
  <c r="AE46" i="3" s="1"/>
  <c r="W46" i="3"/>
  <c r="X46" i="3"/>
  <c r="Y46" i="3"/>
  <c r="Z46" i="3"/>
  <c r="AA46" i="3"/>
  <c r="AD46" i="3" s="1"/>
  <c r="AG46" i="3"/>
  <c r="V47" i="3"/>
  <c r="AE47" i="3" s="1"/>
  <c r="W47" i="3"/>
  <c r="X47" i="3"/>
  <c r="AD47" i="3" s="1"/>
  <c r="Y47" i="3"/>
  <c r="Z47" i="3"/>
  <c r="AF47" i="3" s="1"/>
  <c r="AA47" i="3"/>
  <c r="AG47" i="3"/>
  <c r="V48" i="3"/>
  <c r="W48" i="3"/>
  <c r="AC48" i="3" s="1"/>
  <c r="X48" i="3"/>
  <c r="Y48" i="3"/>
  <c r="AE48" i="3" s="1"/>
  <c r="Z48" i="3"/>
  <c r="AA48" i="3"/>
  <c r="AG48" i="3"/>
  <c r="V49" i="3"/>
  <c r="AB49" i="3" s="1"/>
  <c r="W49" i="3"/>
  <c r="X49" i="3"/>
  <c r="AD49" i="3" s="1"/>
  <c r="Y49" i="3"/>
  <c r="Z49" i="3"/>
  <c r="AA49" i="3"/>
  <c r="AF49" i="3"/>
  <c r="AG49" i="3"/>
  <c r="V50" i="3"/>
  <c r="AB50" i="3" s="1"/>
  <c r="W50" i="3"/>
  <c r="AC50" i="3" s="1"/>
  <c r="X50" i="3"/>
  <c r="Y50" i="3"/>
  <c r="Z50" i="3"/>
  <c r="AA50" i="3"/>
  <c r="AE50" i="3"/>
  <c r="AG50" i="3"/>
  <c r="V51" i="3"/>
  <c r="AB51" i="3" s="1"/>
  <c r="W51" i="3"/>
  <c r="X51" i="3"/>
  <c r="Y51" i="3"/>
  <c r="Z51" i="3"/>
  <c r="AA51" i="3"/>
  <c r="AD51" i="3"/>
  <c r="AG51" i="3"/>
  <c r="AA34" i="3"/>
  <c r="AC34" i="3" s="1"/>
  <c r="Z34" i="3"/>
  <c r="Y34" i="3"/>
  <c r="X34" i="3"/>
  <c r="AB34" i="3" s="1"/>
  <c r="W34" i="3"/>
  <c r="AE34" i="3" s="1"/>
  <c r="V34" i="3"/>
  <c r="AD34" i="3" s="1"/>
  <c r="AG34" i="3"/>
  <c r="AI38" i="2"/>
  <c r="AI35" i="2"/>
  <c r="AI34" i="2"/>
  <c r="AI31" i="2"/>
  <c r="AI29" i="2"/>
  <c r="AI26" i="2"/>
  <c r="AI25" i="2"/>
  <c r="AF38" i="2"/>
  <c r="AF35" i="2"/>
  <c r="AF34" i="2"/>
  <c r="AF31" i="2"/>
  <c r="AF29" i="2"/>
  <c r="AF26" i="2"/>
  <c r="AF25" i="2"/>
  <c r="AF14" i="2"/>
  <c r="AG14" i="2"/>
  <c r="AI28" i="2" s="1"/>
  <c r="AH14" i="2"/>
  <c r="AI14" i="2"/>
  <c r="AJ14" i="2"/>
  <c r="AI37" i="2" s="1"/>
  <c r="AK14" i="2"/>
  <c r="AI40" i="2" s="1"/>
  <c r="AL14" i="2"/>
  <c r="AI43" i="2" s="1"/>
  <c r="AF15" i="2"/>
  <c r="AG15" i="2"/>
  <c r="AH15" i="2"/>
  <c r="AI32" i="2" s="1"/>
  <c r="AI15" i="2"/>
  <c r="AJ15" i="2"/>
  <c r="AK15" i="2"/>
  <c r="AI41" i="2" s="1"/>
  <c r="AL15" i="2"/>
  <c r="AI44" i="2" s="1"/>
  <c r="AE15" i="2"/>
  <c r="AI23" i="2" s="1"/>
  <c r="AE14" i="2"/>
  <c r="AI22" i="2" s="1"/>
  <c r="AF9" i="2"/>
  <c r="AG9" i="2"/>
  <c r="AF28" i="2" s="1"/>
  <c r="AH9" i="2"/>
  <c r="AI9" i="2"/>
  <c r="AJ9" i="2"/>
  <c r="AF37" i="2" s="1"/>
  <c r="AK9" i="2"/>
  <c r="AF40" i="2" s="1"/>
  <c r="AL9" i="2"/>
  <c r="AF43" i="2" s="1"/>
  <c r="AF10" i="2"/>
  <c r="AG10" i="2"/>
  <c r="AH10" i="2"/>
  <c r="AF32" i="2" s="1"/>
  <c r="AI10" i="2"/>
  <c r="AJ10" i="2"/>
  <c r="AK10" i="2"/>
  <c r="AF41" i="2" s="1"/>
  <c r="AL10" i="2"/>
  <c r="AF44" i="2" s="1"/>
  <c r="AE10" i="2"/>
  <c r="AF23" i="2" s="1"/>
  <c r="AE9" i="2"/>
  <c r="AF22" i="2" s="1"/>
  <c r="AF34" i="3" l="1"/>
  <c r="AH34" i="3" s="1"/>
  <c r="AC47" i="3"/>
  <c r="AH47" i="3" s="1"/>
  <c r="AC39" i="3"/>
  <c r="AF51" i="3"/>
  <c r="AB47" i="3"/>
  <c r="AC46" i="3"/>
  <c r="AH46" i="3" s="1"/>
  <c r="AD45" i="3"/>
  <c r="AF43" i="3"/>
  <c r="AB39" i="3"/>
  <c r="AC38" i="3"/>
  <c r="AD37" i="3"/>
  <c r="AF35" i="3"/>
  <c r="S16" i="4"/>
  <c r="R17" i="4"/>
  <c r="V17" i="4" s="1"/>
  <c r="AB48" i="3"/>
  <c r="AE51" i="3"/>
  <c r="AF50" i="3"/>
  <c r="AB46" i="3"/>
  <c r="AC45" i="3"/>
  <c r="AD44" i="3"/>
  <c r="AH44" i="3" s="1"/>
  <c r="AE43" i="3"/>
  <c r="AF42" i="3"/>
  <c r="AB38" i="3"/>
  <c r="AC37" i="3"/>
  <c r="AH37" i="3" s="1"/>
  <c r="AD36" i="3"/>
  <c r="AH36" i="3" s="1"/>
  <c r="AE35" i="3"/>
  <c r="AH35" i="3" s="1"/>
  <c r="T16" i="4"/>
  <c r="P17" i="4"/>
  <c r="AC51" i="3"/>
  <c r="AH51" i="3" s="1"/>
  <c r="AI51" i="3" s="1"/>
  <c r="AD50" i="3"/>
  <c r="AH50" i="3" s="1"/>
  <c r="AE49" i="3"/>
  <c r="AF48" i="3"/>
  <c r="AH48" i="3" s="1"/>
  <c r="AC43" i="3"/>
  <c r="AD42" i="3"/>
  <c r="AH42" i="3" s="1"/>
  <c r="AE41" i="3"/>
  <c r="AF40" i="3"/>
  <c r="AE40" i="3"/>
  <c r="AC49" i="3"/>
  <c r="AH49" i="3" s="1"/>
  <c r="AI49" i="3" s="1"/>
  <c r="AD48" i="3"/>
  <c r="AF46" i="3"/>
  <c r="AC41" i="3"/>
  <c r="AH41" i="3" s="1"/>
  <c r="AD40" i="3"/>
  <c r="AH40" i="3" s="1"/>
  <c r="AF38" i="3"/>
  <c r="AE38" i="3"/>
  <c r="Q16" i="4"/>
  <c r="T17" i="4"/>
  <c r="AK44" i="3" l="1"/>
  <c r="AL44" i="3" s="1"/>
  <c r="AI44" i="3"/>
  <c r="AJ44" i="3" s="1"/>
  <c r="Z17" i="4"/>
  <c r="AM7" i="4" s="1"/>
  <c r="Y17" i="4"/>
  <c r="AJ42" i="3"/>
  <c r="AK42" i="3"/>
  <c r="AL42" i="3"/>
  <c r="AI42" i="3"/>
  <c r="AI35" i="3"/>
  <c r="AK35" i="3"/>
  <c r="AL35" i="3" s="1"/>
  <c r="AJ35" i="3"/>
  <c r="AL48" i="3"/>
  <c r="AK48" i="3"/>
  <c r="AK50" i="3"/>
  <c r="AL50" i="3"/>
  <c r="AI50" i="3"/>
  <c r="AJ50" i="3" s="1"/>
  <c r="AL40" i="3"/>
  <c r="AI40" i="3"/>
  <c r="AJ40" i="3" s="1"/>
  <c r="AK40" i="3"/>
  <c r="AK36" i="3"/>
  <c r="AL36" i="3" s="1"/>
  <c r="AI36" i="3"/>
  <c r="AJ36" i="3" s="1"/>
  <c r="AL34" i="3"/>
  <c r="AI34" i="3"/>
  <c r="AJ34" i="3" s="1"/>
  <c r="AK34" i="3"/>
  <c r="AK37" i="3"/>
  <c r="AL37" i="3" s="1"/>
  <c r="AH39" i="3"/>
  <c r="AI48" i="3"/>
  <c r="AJ48" i="3" s="1"/>
  <c r="AK47" i="3"/>
  <c r="AL47" i="3" s="1"/>
  <c r="AI41" i="3"/>
  <c r="AJ41" i="3" s="1"/>
  <c r="AI37" i="3"/>
  <c r="AJ37" i="3" s="1"/>
  <c r="AJ49" i="3"/>
  <c r="AJ51" i="3"/>
  <c r="AK41" i="3"/>
  <c r="AL41" i="3" s="1"/>
  <c r="AK46" i="3"/>
  <c r="AL46" i="3" s="1"/>
  <c r="W17" i="4"/>
  <c r="X17" i="4" s="1"/>
  <c r="V16" i="4"/>
  <c r="AH43" i="3"/>
  <c r="AI47" i="3"/>
  <c r="AJ47" i="3" s="1"/>
  <c r="AK49" i="3"/>
  <c r="AL49" i="3" s="1"/>
  <c r="AH45" i="3"/>
  <c r="AI46" i="3"/>
  <c r="AJ46" i="3" s="1"/>
  <c r="AH38" i="3"/>
  <c r="AK51" i="3"/>
  <c r="AL51" i="3" s="1"/>
  <c r="BC10" i="3" l="1"/>
  <c r="AY55" i="3" s="1"/>
  <c r="BA9" i="3"/>
  <c r="AY46" i="3" s="1"/>
  <c r="AK39" i="3"/>
  <c r="AL39" i="3"/>
  <c r="BC9" i="3" s="1"/>
  <c r="AY54" i="3" s="1"/>
  <c r="AJ39" i="3"/>
  <c r="AX10" i="3"/>
  <c r="AY35" i="3" s="1"/>
  <c r="AZ8" i="3"/>
  <c r="BB8" i="3"/>
  <c r="AK38" i="3"/>
  <c r="AL38" i="3" s="1"/>
  <c r="AI39" i="3"/>
  <c r="Z16" i="4"/>
  <c r="AM6" i="4" s="1"/>
  <c r="AM8" i="4" s="1"/>
  <c r="AL14" i="4" s="1"/>
  <c r="Y16" i="4"/>
  <c r="W16" i="4"/>
  <c r="X16" i="4" s="1"/>
  <c r="AK45" i="3"/>
  <c r="AL45" i="3"/>
  <c r="BD10" i="3" s="1"/>
  <c r="AY59" i="3" s="1"/>
  <c r="AI45" i="3"/>
  <c r="AJ45" i="3" s="1"/>
  <c r="AK43" i="3"/>
  <c r="AL43" i="3" s="1"/>
  <c r="AI43" i="3"/>
  <c r="AJ43" i="3" s="1"/>
  <c r="AI38" i="3"/>
  <c r="AJ38" i="3" s="1"/>
  <c r="BB9" i="3" l="1"/>
  <c r="AY50" i="3" s="1"/>
  <c r="AY8" i="3"/>
  <c r="AX8" i="3"/>
  <c r="BB10" i="3"/>
  <c r="AY51" i="3" s="1"/>
  <c r="AX9" i="3"/>
  <c r="AY34" i="3" s="1"/>
  <c r="BD8" i="3"/>
  <c r="AY9" i="3"/>
  <c r="BC8" i="3"/>
  <c r="BA10" i="3"/>
  <c r="AY47" i="3" s="1"/>
  <c r="AZ9" i="3"/>
  <c r="AY42" i="3" s="1"/>
  <c r="AY49" i="3"/>
  <c r="BB11" i="3"/>
  <c r="AZ10" i="3"/>
  <c r="AY43" i="3" s="1"/>
  <c r="AY10" i="3"/>
  <c r="AY39" i="3" s="1"/>
  <c r="BA8" i="3"/>
  <c r="AY41" i="3"/>
  <c r="BD9" i="3"/>
  <c r="AY58" i="3" s="1"/>
  <c r="AY53" i="3" l="1"/>
  <c r="BC11" i="3"/>
  <c r="BR17" i="3"/>
  <c r="AL7" i="4" s="1"/>
  <c r="AY38" i="3"/>
  <c r="AY33" i="3"/>
  <c r="AX11" i="3"/>
  <c r="BA11" i="3"/>
  <c r="AY45" i="3"/>
  <c r="BR15" i="3"/>
  <c r="AY11" i="3"/>
  <c r="AY37" i="3"/>
  <c r="BD11" i="3"/>
  <c r="AY57" i="3"/>
  <c r="AZ11" i="3"/>
  <c r="BR24" i="3" l="1"/>
  <c r="AL6" i="4"/>
  <c r="AL8" i="4" s="1"/>
</calcChain>
</file>

<file path=xl/sharedStrings.xml><?xml version="1.0" encoding="utf-8"?>
<sst xmlns="http://schemas.openxmlformats.org/spreadsheetml/2006/main" count="489" uniqueCount="258">
  <si>
    <t>例題4　アクティブフィルタ回路の安定性確保</t>
    <rPh sb="0" eb="2">
      <t>レイダイ</t>
    </rPh>
    <rPh sb="13" eb="15">
      <t>カイロ</t>
    </rPh>
    <rPh sb="16" eb="19">
      <t>アンテイセイ</t>
    </rPh>
    <rPh sb="19" eb="21">
      <t>カクホ</t>
    </rPh>
    <phoneticPr fontId="2"/>
  </si>
  <si>
    <t>対象システム</t>
    <rPh sb="0" eb="2">
      <t>タイショウ</t>
    </rPh>
    <phoneticPr fontId="2"/>
  </si>
  <si>
    <t>目標とする周波数特性とCONCEPT DESIGN結果</t>
    <rPh sb="0" eb="2">
      <t>モクヒョウ</t>
    </rPh>
    <rPh sb="5" eb="8">
      <t>シュウハスウ</t>
    </rPh>
    <rPh sb="8" eb="10">
      <t>トクセイ</t>
    </rPh>
    <rPh sb="25" eb="27">
      <t>ケッカ</t>
    </rPh>
    <phoneticPr fontId="2"/>
  </si>
  <si>
    <t>理想機能</t>
    <rPh sb="0" eb="2">
      <t>リソウ</t>
    </rPh>
    <rPh sb="2" eb="4">
      <t>キノウ</t>
    </rPh>
    <phoneticPr fontId="2"/>
  </si>
  <si>
    <t>誤差因子の予備実験</t>
    <rPh sb="0" eb="2">
      <t>ゴサ</t>
    </rPh>
    <rPh sb="2" eb="4">
      <t>インシ</t>
    </rPh>
    <rPh sb="5" eb="7">
      <t>ヨビ</t>
    </rPh>
    <rPh sb="7" eb="9">
      <t>ジッケン</t>
    </rPh>
    <phoneticPr fontId="2"/>
  </si>
  <si>
    <t>誤差因子</t>
    <rPh sb="0" eb="2">
      <t>ゴサ</t>
    </rPh>
    <rPh sb="2" eb="4">
      <t>インシ</t>
    </rPh>
    <phoneticPr fontId="2"/>
  </si>
  <si>
    <t>P</t>
  </si>
  <si>
    <t>R1</t>
  </si>
  <si>
    <t>-5%</t>
  </si>
  <si>
    <t>+5%</t>
  </si>
  <si>
    <t>Q</t>
  </si>
  <si>
    <t>R2</t>
  </si>
  <si>
    <t>R</t>
  </si>
  <si>
    <t>R3</t>
  </si>
  <si>
    <t>S</t>
  </si>
  <si>
    <t>R4</t>
  </si>
  <si>
    <t>T</t>
  </si>
  <si>
    <t>C1</t>
  </si>
  <si>
    <t>U</t>
  </si>
  <si>
    <t>C2</t>
  </si>
  <si>
    <t>470pF</t>
  </si>
  <si>
    <t>V</t>
  </si>
  <si>
    <t>C3</t>
  </si>
  <si>
    <t>4.7pF</t>
  </si>
  <si>
    <t>W</t>
  </si>
  <si>
    <t>100dB</t>
  </si>
  <si>
    <t>80dB</t>
  </si>
  <si>
    <t>記号</t>
    <rPh sb="0" eb="2">
      <t>キゴウ</t>
    </rPh>
    <phoneticPr fontId="2"/>
  </si>
  <si>
    <t>因子名</t>
    <rPh sb="0" eb="2">
      <t>インシ</t>
    </rPh>
    <rPh sb="2" eb="3">
      <t>ナ</t>
    </rPh>
    <phoneticPr fontId="2"/>
  </si>
  <si>
    <t>現状条件</t>
    <rPh sb="0" eb="2">
      <t>ゲンジョウ</t>
    </rPh>
    <rPh sb="2" eb="4">
      <t>ジョウケン</t>
    </rPh>
    <phoneticPr fontId="2"/>
  </si>
  <si>
    <t>水準1</t>
    <rPh sb="0" eb="2">
      <t>スイジュン</t>
    </rPh>
    <phoneticPr fontId="2"/>
  </si>
  <si>
    <t>水準2</t>
    <rPh sb="0" eb="2">
      <t>スイジュン</t>
    </rPh>
    <phoneticPr fontId="2"/>
  </si>
  <si>
    <t>OP AMP Gain</t>
    <phoneticPr fontId="2"/>
  </si>
  <si>
    <t>2kΩ</t>
    <phoneticPr fontId="2"/>
  </si>
  <si>
    <t>8.2kΩ</t>
    <phoneticPr fontId="2"/>
  </si>
  <si>
    <t>150kΩ</t>
    <phoneticPr fontId="2"/>
  </si>
  <si>
    <t>10kΩ</t>
    <phoneticPr fontId="2"/>
  </si>
  <si>
    <t>0.001μF</t>
    <phoneticPr fontId="2"/>
  </si>
  <si>
    <t>特性値</t>
    <rPh sb="0" eb="3">
      <t>トクセイチ</t>
    </rPh>
    <phoneticPr fontId="2"/>
  </si>
  <si>
    <t>y1</t>
    <phoneticPr fontId="2"/>
  </si>
  <si>
    <t>y2</t>
    <phoneticPr fontId="2"/>
  </si>
  <si>
    <t>出力電圧のMAX値</t>
    <rPh sb="0" eb="2">
      <t>シュツリョク</t>
    </rPh>
    <rPh sb="2" eb="4">
      <t>デンアツ</t>
    </rPh>
    <rPh sb="8" eb="9">
      <t>アタイ</t>
    </rPh>
    <phoneticPr fontId="2"/>
  </si>
  <si>
    <t>出力電圧MAXの時の時間</t>
    <rPh sb="0" eb="2">
      <t>シュツリョク</t>
    </rPh>
    <rPh sb="2" eb="4">
      <t>デンアツ</t>
    </rPh>
    <rPh sb="8" eb="9">
      <t>トキ</t>
    </rPh>
    <rPh sb="10" eb="12">
      <t>ジカン</t>
    </rPh>
    <phoneticPr fontId="2"/>
  </si>
  <si>
    <t>実験の割り付けとデータ</t>
    <rPh sb="0" eb="2">
      <t>ジッケン</t>
    </rPh>
    <rPh sb="3" eb="4">
      <t>ワ</t>
    </rPh>
    <rPh sb="5" eb="6">
      <t>ツ</t>
    </rPh>
    <phoneticPr fontId="2"/>
  </si>
  <si>
    <t>No</t>
  </si>
  <si>
    <t>P</t>
    <phoneticPr fontId="2"/>
  </si>
  <si>
    <t>Q</t>
    <phoneticPr fontId="2"/>
  </si>
  <si>
    <t>R</t>
    <phoneticPr fontId="2"/>
  </si>
  <si>
    <t>S</t>
    <phoneticPr fontId="2"/>
  </si>
  <si>
    <t>T</t>
    <phoneticPr fontId="2"/>
  </si>
  <si>
    <t>U</t>
    <phoneticPr fontId="2"/>
  </si>
  <si>
    <t>V</t>
    <phoneticPr fontId="2"/>
  </si>
  <si>
    <t>W</t>
    <phoneticPr fontId="2"/>
  </si>
  <si>
    <t>e</t>
    <phoneticPr fontId="2"/>
  </si>
  <si>
    <t>e</t>
    <phoneticPr fontId="2"/>
  </si>
  <si>
    <t>V</t>
    <phoneticPr fontId="2"/>
  </si>
  <si>
    <t>出力電圧MAX値</t>
    <rPh sb="0" eb="2">
      <t>シュツリョク</t>
    </rPh>
    <rPh sb="2" eb="4">
      <t>デンアツ</t>
    </rPh>
    <rPh sb="7" eb="8">
      <t>アタイ</t>
    </rPh>
    <phoneticPr fontId="2"/>
  </si>
  <si>
    <r>
      <t>MAX</t>
    </r>
    <r>
      <rPr>
        <sz val="12"/>
        <color theme="0"/>
        <rFont val="ＭＳ Ｐゴシック"/>
        <family val="3"/>
        <charset val="128"/>
      </rPr>
      <t>時間</t>
    </r>
    <rPh sb="3" eb="5">
      <t>ジカン</t>
    </rPh>
    <phoneticPr fontId="2"/>
  </si>
  <si>
    <r>
      <rPr>
        <sz val="12"/>
        <color theme="0"/>
        <rFont val="ＭＳ Ｐゴシック"/>
        <family val="3"/>
        <charset val="128"/>
      </rPr>
      <t>μ</t>
    </r>
    <r>
      <rPr>
        <sz val="12"/>
        <color theme="0"/>
        <rFont val="Times New Roman"/>
        <family val="1"/>
      </rPr>
      <t>sec</t>
    </r>
    <phoneticPr fontId="2"/>
  </si>
  <si>
    <t>補助表</t>
    <rPh sb="0" eb="2">
      <t>ホジョ</t>
    </rPh>
    <rPh sb="2" eb="3">
      <t>ヒョウ</t>
    </rPh>
    <phoneticPr fontId="2"/>
  </si>
  <si>
    <t>P</t>
    <phoneticPr fontId="2"/>
  </si>
  <si>
    <t>R</t>
    <phoneticPr fontId="2"/>
  </si>
  <si>
    <t>S</t>
    <phoneticPr fontId="2"/>
  </si>
  <si>
    <t>T</t>
    <phoneticPr fontId="2"/>
  </si>
  <si>
    <t>U</t>
    <phoneticPr fontId="2"/>
  </si>
  <si>
    <t>V</t>
    <phoneticPr fontId="2"/>
  </si>
  <si>
    <t>W</t>
    <phoneticPr fontId="2"/>
  </si>
  <si>
    <t>P</t>
    <phoneticPr fontId="2"/>
  </si>
  <si>
    <t>Q</t>
    <phoneticPr fontId="2"/>
  </si>
  <si>
    <t>y1　補助表</t>
    <rPh sb="3" eb="5">
      <t>ホジョ</t>
    </rPh>
    <rPh sb="5" eb="6">
      <t>ヒョウ</t>
    </rPh>
    <phoneticPr fontId="2"/>
  </si>
  <si>
    <t>y2　補助表</t>
    <rPh sb="3" eb="6">
      <t>ホジョヒョウ</t>
    </rPh>
    <phoneticPr fontId="2"/>
  </si>
  <si>
    <t>要因効果図</t>
    <rPh sb="0" eb="2">
      <t>ヨウイン</t>
    </rPh>
    <rPh sb="2" eb="4">
      <t>コウカ</t>
    </rPh>
    <rPh sb="4" eb="5">
      <t>ズ</t>
    </rPh>
    <phoneticPr fontId="2"/>
  </si>
  <si>
    <t>y1</t>
    <phoneticPr fontId="2"/>
  </si>
  <si>
    <t>P1</t>
    <phoneticPr fontId="2"/>
  </si>
  <si>
    <t>P2</t>
    <phoneticPr fontId="2"/>
  </si>
  <si>
    <t>Q1</t>
    <phoneticPr fontId="2"/>
  </si>
  <si>
    <t>Q2</t>
    <phoneticPr fontId="2"/>
  </si>
  <si>
    <t>R1</t>
    <phoneticPr fontId="2"/>
  </si>
  <si>
    <t>R2</t>
    <phoneticPr fontId="2"/>
  </si>
  <si>
    <t>S1</t>
    <phoneticPr fontId="2"/>
  </si>
  <si>
    <t>S2</t>
    <phoneticPr fontId="2"/>
  </si>
  <si>
    <t>T1</t>
    <phoneticPr fontId="2"/>
  </si>
  <si>
    <t>T2</t>
    <phoneticPr fontId="2"/>
  </si>
  <si>
    <t>U1</t>
    <phoneticPr fontId="2"/>
  </si>
  <si>
    <t>U2</t>
    <phoneticPr fontId="2"/>
  </si>
  <si>
    <t>V1</t>
    <phoneticPr fontId="2"/>
  </si>
  <si>
    <t>V2</t>
    <phoneticPr fontId="2"/>
  </si>
  <si>
    <t>W1</t>
    <phoneticPr fontId="2"/>
  </si>
  <si>
    <t>W2</t>
    <phoneticPr fontId="2"/>
  </si>
  <si>
    <t>y2</t>
    <phoneticPr fontId="2"/>
  </si>
  <si>
    <t>調合誤差因子</t>
    <rPh sb="0" eb="2">
      <t>チョウゴウ</t>
    </rPh>
    <rPh sb="2" eb="4">
      <t>ゴサ</t>
    </rPh>
    <rPh sb="4" eb="6">
      <t>インシ</t>
    </rPh>
    <phoneticPr fontId="2"/>
  </si>
  <si>
    <t>N1</t>
    <phoneticPr fontId="2"/>
  </si>
  <si>
    <t>N2</t>
    <phoneticPr fontId="2"/>
  </si>
  <si>
    <t>N3</t>
    <phoneticPr fontId="2"/>
  </si>
  <si>
    <t>N4</t>
    <phoneticPr fontId="2"/>
  </si>
  <si>
    <t>出力電圧MIN</t>
    <rPh sb="0" eb="2">
      <t>シュツリョク</t>
    </rPh>
    <rPh sb="2" eb="4">
      <t>デンアツ</t>
    </rPh>
    <phoneticPr fontId="2"/>
  </si>
  <si>
    <t>時間MIN</t>
    <rPh sb="0" eb="2">
      <t>ジカン</t>
    </rPh>
    <phoneticPr fontId="2"/>
  </si>
  <si>
    <t>出力電圧MAX</t>
    <rPh sb="0" eb="2">
      <t>シュツリョク</t>
    </rPh>
    <rPh sb="2" eb="4">
      <t>デンアツ</t>
    </rPh>
    <phoneticPr fontId="2"/>
  </si>
  <si>
    <t>時間MAX</t>
    <rPh sb="0" eb="2">
      <t>ジカン</t>
    </rPh>
    <phoneticPr fontId="2"/>
  </si>
  <si>
    <t>Q</t>
    <phoneticPr fontId="2"/>
  </si>
  <si>
    <t>因子Wは影響が小さいので，除くことにした．</t>
    <rPh sb="0" eb="2">
      <t>インシ</t>
    </rPh>
    <rPh sb="4" eb="6">
      <t>エイキョウ</t>
    </rPh>
    <rPh sb="7" eb="8">
      <t>チイ</t>
    </rPh>
    <rPh sb="13" eb="14">
      <t>ノゾ</t>
    </rPh>
    <phoneticPr fontId="2"/>
  </si>
  <si>
    <t>出力電圧に影響が大きいのは，因子P,Q,S．それ以外の因子は無視し，時間の条件にあわせた．</t>
    <rPh sb="0" eb="2">
      <t>シュツリョク</t>
    </rPh>
    <rPh sb="2" eb="4">
      <t>デンアツ</t>
    </rPh>
    <rPh sb="5" eb="7">
      <t>エイキョウ</t>
    </rPh>
    <rPh sb="8" eb="9">
      <t>オオ</t>
    </rPh>
    <rPh sb="14" eb="16">
      <t>インシ</t>
    </rPh>
    <rPh sb="24" eb="26">
      <t>イガイ</t>
    </rPh>
    <rPh sb="27" eb="29">
      <t>インシ</t>
    </rPh>
    <rPh sb="30" eb="32">
      <t>ムシ</t>
    </rPh>
    <rPh sb="34" eb="36">
      <t>ジカン</t>
    </rPh>
    <rPh sb="37" eb="39">
      <t>ジョウケン</t>
    </rPh>
    <phoneticPr fontId="2"/>
  </si>
  <si>
    <t>ROBUST DESIGN</t>
    <phoneticPr fontId="2"/>
  </si>
  <si>
    <t>特性値</t>
    <rPh sb="0" eb="3">
      <t>トクセイチ</t>
    </rPh>
    <phoneticPr fontId="2"/>
  </si>
  <si>
    <t>出力電圧(V)</t>
    <rPh sb="0" eb="2">
      <t>シュツリョク</t>
    </rPh>
    <rPh sb="2" eb="4">
      <t>デンアツ</t>
    </rPh>
    <phoneticPr fontId="2"/>
  </si>
  <si>
    <t>信号因子と水準</t>
    <rPh sb="0" eb="2">
      <t>シンゴウ</t>
    </rPh>
    <rPh sb="2" eb="4">
      <t>インシ</t>
    </rPh>
    <rPh sb="5" eb="7">
      <t>スイジュン</t>
    </rPh>
    <phoneticPr fontId="2"/>
  </si>
  <si>
    <t>記号</t>
    <rPh sb="0" eb="2">
      <t>キゴウ</t>
    </rPh>
    <phoneticPr fontId="2"/>
  </si>
  <si>
    <t>因子名</t>
    <rPh sb="0" eb="2">
      <t>インシ</t>
    </rPh>
    <rPh sb="2" eb="3">
      <t>ナ</t>
    </rPh>
    <phoneticPr fontId="2"/>
  </si>
  <si>
    <t>水準1</t>
    <rPh sb="0" eb="2">
      <t>スイジュン</t>
    </rPh>
    <phoneticPr fontId="2"/>
  </si>
  <si>
    <t>水準2</t>
    <rPh sb="0" eb="2">
      <t>スイジュン</t>
    </rPh>
    <phoneticPr fontId="2"/>
  </si>
  <si>
    <t>水準3</t>
    <rPh sb="0" eb="2">
      <t>スイジュン</t>
    </rPh>
    <phoneticPr fontId="2"/>
  </si>
  <si>
    <t>水準4</t>
    <rPh sb="0" eb="2">
      <t>スイジュン</t>
    </rPh>
    <phoneticPr fontId="2"/>
  </si>
  <si>
    <t>水準5</t>
    <rPh sb="0" eb="2">
      <t>スイジュン</t>
    </rPh>
    <phoneticPr fontId="2"/>
  </si>
  <si>
    <t>水準6</t>
    <rPh sb="0" eb="2">
      <t>スイジュン</t>
    </rPh>
    <phoneticPr fontId="2"/>
  </si>
  <si>
    <t>t</t>
    <phoneticPr fontId="2"/>
  </si>
  <si>
    <t>時間</t>
    <rPh sb="0" eb="2">
      <t>ジカン</t>
    </rPh>
    <phoneticPr fontId="2"/>
  </si>
  <si>
    <t>t1</t>
  </si>
  <si>
    <t>t1</t>
    <phoneticPr fontId="2"/>
  </si>
  <si>
    <t>t2</t>
  </si>
  <si>
    <t>t2</t>
    <phoneticPr fontId="2"/>
  </si>
  <si>
    <t>t3</t>
  </si>
  <si>
    <t>t4</t>
  </si>
  <si>
    <t>t5</t>
  </si>
  <si>
    <t>t6</t>
  </si>
  <si>
    <t>誤差因子と水準</t>
    <rPh sb="0" eb="2">
      <t>ゴサ</t>
    </rPh>
    <rPh sb="2" eb="4">
      <t>インシ</t>
    </rPh>
    <rPh sb="5" eb="7">
      <t>スイジュン</t>
    </rPh>
    <phoneticPr fontId="2"/>
  </si>
  <si>
    <t>N</t>
    <phoneticPr fontId="2"/>
  </si>
  <si>
    <t>P</t>
    <phoneticPr fontId="2"/>
  </si>
  <si>
    <t>Q</t>
    <phoneticPr fontId="2"/>
  </si>
  <si>
    <t>R</t>
    <phoneticPr fontId="2"/>
  </si>
  <si>
    <t>S</t>
    <phoneticPr fontId="2"/>
  </si>
  <si>
    <t>T</t>
    <phoneticPr fontId="2"/>
  </si>
  <si>
    <t>U</t>
    <phoneticPr fontId="2"/>
  </si>
  <si>
    <t>V</t>
    <phoneticPr fontId="2"/>
  </si>
  <si>
    <t>調合誤差因子</t>
    <rPh sb="0" eb="2">
      <t>チョウゴウ</t>
    </rPh>
    <rPh sb="2" eb="4">
      <t>ゴサ</t>
    </rPh>
    <rPh sb="4" eb="6">
      <t>インシ</t>
    </rPh>
    <phoneticPr fontId="2"/>
  </si>
  <si>
    <t>N1</t>
  </si>
  <si>
    <t>N1</t>
    <phoneticPr fontId="2"/>
  </si>
  <si>
    <t>N2</t>
  </si>
  <si>
    <t>N2</t>
    <phoneticPr fontId="2"/>
  </si>
  <si>
    <t>N3</t>
  </si>
  <si>
    <t>N3</t>
    <phoneticPr fontId="2"/>
  </si>
  <si>
    <t>N4</t>
  </si>
  <si>
    <t>N4</t>
    <phoneticPr fontId="2"/>
  </si>
  <si>
    <t>制御因子と水準</t>
    <rPh sb="0" eb="2">
      <t>セイギョ</t>
    </rPh>
    <rPh sb="2" eb="4">
      <t>インシ</t>
    </rPh>
    <rPh sb="5" eb="7">
      <t>スイジュン</t>
    </rPh>
    <phoneticPr fontId="2"/>
  </si>
  <si>
    <t>A</t>
  </si>
  <si>
    <t>B</t>
  </si>
  <si>
    <t>C</t>
  </si>
  <si>
    <t>D</t>
  </si>
  <si>
    <t>E</t>
  </si>
  <si>
    <t>F</t>
  </si>
  <si>
    <t>330pF</t>
  </si>
  <si>
    <t>680pF</t>
  </si>
  <si>
    <t>G</t>
  </si>
  <si>
    <t>3.3pF</t>
  </si>
  <si>
    <t>6.8pF</t>
  </si>
  <si>
    <t>1.5kΩ</t>
    <phoneticPr fontId="2"/>
  </si>
  <si>
    <t>2kΩ</t>
    <phoneticPr fontId="2"/>
  </si>
  <si>
    <t>2.7kΩ</t>
    <phoneticPr fontId="2"/>
  </si>
  <si>
    <t>5.1kΩ</t>
    <phoneticPr fontId="2"/>
  </si>
  <si>
    <t>8.2kΩ</t>
    <phoneticPr fontId="2"/>
  </si>
  <si>
    <t>12kΩ</t>
    <phoneticPr fontId="2"/>
  </si>
  <si>
    <t>100kΩ</t>
    <phoneticPr fontId="2"/>
  </si>
  <si>
    <t>150kΩ</t>
    <phoneticPr fontId="2"/>
  </si>
  <si>
    <t>220kΩ</t>
    <phoneticPr fontId="2"/>
  </si>
  <si>
    <t>6.8kΩ</t>
    <phoneticPr fontId="2"/>
  </si>
  <si>
    <t>10kΩ</t>
    <phoneticPr fontId="2"/>
  </si>
  <si>
    <t>15kΩ</t>
    <phoneticPr fontId="2"/>
  </si>
  <si>
    <t>0.00068μF</t>
    <phoneticPr fontId="2"/>
  </si>
  <si>
    <t>0.001μF</t>
    <phoneticPr fontId="2"/>
  </si>
  <si>
    <t>0.0015μF</t>
    <phoneticPr fontId="2"/>
  </si>
  <si>
    <t>現状条件=A2B2C2D2E2F2G2</t>
    <rPh sb="0" eb="2">
      <t>ゲンジョウ</t>
    </rPh>
    <rPh sb="2" eb="4">
      <t>ジョウケン</t>
    </rPh>
    <phoneticPr fontId="2"/>
  </si>
  <si>
    <t>割り付けとデータ</t>
    <rPh sb="0" eb="1">
      <t>ワ</t>
    </rPh>
    <rPh sb="2" eb="3">
      <t>ツ</t>
    </rPh>
    <phoneticPr fontId="2"/>
  </si>
  <si>
    <t>e</t>
  </si>
  <si>
    <t>1</t>
  </si>
  <si>
    <t>2</t>
  </si>
  <si>
    <t>3</t>
  </si>
  <si>
    <t>4</t>
  </si>
  <si>
    <t>5</t>
  </si>
  <si>
    <t>6</t>
  </si>
  <si>
    <t>7</t>
  </si>
  <si>
    <t>8</t>
  </si>
  <si>
    <t>SN比η</t>
    <rPh sb="2" eb="3">
      <t>ヒ</t>
    </rPh>
    <phoneticPr fontId="2"/>
  </si>
  <si>
    <t>M1</t>
    <phoneticPr fontId="2"/>
  </si>
  <si>
    <t>M2</t>
    <phoneticPr fontId="2"/>
  </si>
  <si>
    <t>M3</t>
    <phoneticPr fontId="2"/>
  </si>
  <si>
    <t>M4</t>
    <phoneticPr fontId="2"/>
  </si>
  <si>
    <t>M5</t>
    <phoneticPr fontId="2"/>
  </si>
  <si>
    <t>M6</t>
    <phoneticPr fontId="2"/>
  </si>
  <si>
    <t>r</t>
    <phoneticPr fontId="2"/>
  </si>
  <si>
    <t>L1</t>
    <phoneticPr fontId="2"/>
  </si>
  <si>
    <t>L2</t>
    <phoneticPr fontId="2"/>
  </si>
  <si>
    <t>L3</t>
    <phoneticPr fontId="2"/>
  </si>
  <si>
    <t>L4</t>
    <phoneticPr fontId="2"/>
  </si>
  <si>
    <t>ST</t>
    <phoneticPr fontId="2"/>
  </si>
  <si>
    <t>Sb</t>
    <phoneticPr fontId="2"/>
  </si>
  <si>
    <t>SN*b</t>
    <phoneticPr fontId="2"/>
  </si>
  <si>
    <t>Se</t>
    <phoneticPr fontId="2"/>
  </si>
  <si>
    <t>SN</t>
    <phoneticPr fontId="2"/>
  </si>
  <si>
    <t>S/N Ratio</t>
    <phoneticPr fontId="2"/>
  </si>
  <si>
    <t>補助表</t>
    <rPh sb="0" eb="2">
      <t>ホジョ</t>
    </rPh>
    <rPh sb="2" eb="3">
      <t>ヒョウ</t>
    </rPh>
    <phoneticPr fontId="2"/>
  </si>
  <si>
    <t>A</t>
    <phoneticPr fontId="2"/>
  </si>
  <si>
    <t>B</t>
    <phoneticPr fontId="2"/>
  </si>
  <si>
    <t>C</t>
    <phoneticPr fontId="2"/>
  </si>
  <si>
    <t>D</t>
    <phoneticPr fontId="2"/>
  </si>
  <si>
    <t>E</t>
    <phoneticPr fontId="2"/>
  </si>
  <si>
    <t>F</t>
    <phoneticPr fontId="2"/>
  </si>
  <si>
    <t>G</t>
    <phoneticPr fontId="2"/>
  </si>
  <si>
    <t>水準1</t>
    <rPh sb="0" eb="2">
      <t>スイジュン</t>
    </rPh>
    <phoneticPr fontId="2"/>
  </si>
  <si>
    <t>水準2</t>
    <rPh sb="0" eb="2">
      <t>スイジュン</t>
    </rPh>
    <phoneticPr fontId="2"/>
  </si>
  <si>
    <t>水準3</t>
    <rPh sb="0" eb="2">
      <t>スイジュン</t>
    </rPh>
    <phoneticPr fontId="2"/>
  </si>
  <si>
    <t>max-min</t>
    <phoneticPr fontId="2"/>
  </si>
  <si>
    <t>要因効果図</t>
    <rPh sb="0" eb="2">
      <t>ヨウイン</t>
    </rPh>
    <rPh sb="2" eb="4">
      <t>コウカ</t>
    </rPh>
    <rPh sb="4" eb="5">
      <t>ズ</t>
    </rPh>
    <phoneticPr fontId="2"/>
  </si>
  <si>
    <t>因子</t>
    <rPh sb="0" eb="2">
      <t>インシ</t>
    </rPh>
    <phoneticPr fontId="2"/>
  </si>
  <si>
    <t>SN比</t>
    <rPh sb="2" eb="3">
      <t>ヒ</t>
    </rPh>
    <phoneticPr fontId="2"/>
  </si>
  <si>
    <t>A1</t>
    <phoneticPr fontId="2"/>
  </si>
  <si>
    <t>A2</t>
    <phoneticPr fontId="2"/>
  </si>
  <si>
    <t>A3</t>
    <phoneticPr fontId="2"/>
  </si>
  <si>
    <t>B1</t>
    <phoneticPr fontId="2"/>
  </si>
  <si>
    <t>B2</t>
    <phoneticPr fontId="2"/>
  </si>
  <si>
    <t>B3</t>
    <phoneticPr fontId="2"/>
  </si>
  <si>
    <t>C1</t>
    <phoneticPr fontId="2"/>
  </si>
  <si>
    <t>C2</t>
    <phoneticPr fontId="2"/>
  </si>
  <si>
    <t>C3</t>
    <phoneticPr fontId="2"/>
  </si>
  <si>
    <t>D1</t>
    <phoneticPr fontId="2"/>
  </si>
  <si>
    <t>D2</t>
    <phoneticPr fontId="2"/>
  </si>
  <si>
    <t>D3</t>
    <phoneticPr fontId="2"/>
  </si>
  <si>
    <t>E1</t>
    <phoneticPr fontId="2"/>
  </si>
  <si>
    <t>E2</t>
    <phoneticPr fontId="2"/>
  </si>
  <si>
    <t>E3</t>
    <phoneticPr fontId="2"/>
  </si>
  <si>
    <t>F1</t>
    <phoneticPr fontId="2"/>
  </si>
  <si>
    <t>F2</t>
    <phoneticPr fontId="2"/>
  </si>
  <si>
    <t>F3</t>
    <phoneticPr fontId="2"/>
  </si>
  <si>
    <t>G1</t>
    <phoneticPr fontId="2"/>
  </si>
  <si>
    <t>G2</t>
    <phoneticPr fontId="2"/>
  </si>
  <si>
    <t>G3</t>
    <phoneticPr fontId="2"/>
  </si>
  <si>
    <t>最適条件と現状条件</t>
    <rPh sb="0" eb="2">
      <t>サイテキ</t>
    </rPh>
    <rPh sb="2" eb="4">
      <t>ジョウケン</t>
    </rPh>
    <rPh sb="5" eb="7">
      <t>ゲンジョウ</t>
    </rPh>
    <rPh sb="7" eb="9">
      <t>ジョウケン</t>
    </rPh>
    <phoneticPr fontId="2"/>
  </si>
  <si>
    <t>最適条件</t>
    <rPh sb="0" eb="2">
      <t>サイテキ</t>
    </rPh>
    <rPh sb="2" eb="4">
      <t>ジョウケン</t>
    </rPh>
    <phoneticPr fontId="2"/>
  </si>
  <si>
    <t>F</t>
    <phoneticPr fontId="2"/>
  </si>
  <si>
    <t>現状条件</t>
    <rPh sb="0" eb="2">
      <t>ゲンジョウ</t>
    </rPh>
    <rPh sb="2" eb="4">
      <t>ジョウケン</t>
    </rPh>
    <phoneticPr fontId="2"/>
  </si>
  <si>
    <t>SN比最大条件</t>
    <rPh sb="2" eb="3">
      <t>ヒ</t>
    </rPh>
    <rPh sb="3" eb="5">
      <t>サイダイ</t>
    </rPh>
    <rPh sb="5" eb="7">
      <t>ジョウケン</t>
    </rPh>
    <phoneticPr fontId="2"/>
  </si>
  <si>
    <t>工程平均の推定</t>
    <rPh sb="0" eb="2">
      <t>コウテイ</t>
    </rPh>
    <rPh sb="2" eb="4">
      <t>ヘイキン</t>
    </rPh>
    <rPh sb="5" eb="7">
      <t>スイテイ</t>
    </rPh>
    <phoneticPr fontId="2"/>
  </si>
  <si>
    <t>ηOP</t>
    <phoneticPr fontId="2"/>
  </si>
  <si>
    <t>ηCU</t>
    <phoneticPr fontId="2"/>
  </si>
  <si>
    <t>(db)</t>
    <phoneticPr fontId="2"/>
  </si>
  <si>
    <t>(db)</t>
    <phoneticPr fontId="2"/>
  </si>
  <si>
    <t>利得の算出</t>
    <rPh sb="0" eb="2">
      <t>リトク</t>
    </rPh>
    <rPh sb="3" eb="5">
      <t>サンシュツ</t>
    </rPh>
    <phoneticPr fontId="2"/>
  </si>
  <si>
    <t>Δη</t>
    <phoneticPr fontId="2"/>
  </si>
  <si>
    <t>確認実験</t>
    <rPh sb="0" eb="2">
      <t>カクニン</t>
    </rPh>
    <rPh sb="2" eb="4">
      <t>ジッケン</t>
    </rPh>
    <phoneticPr fontId="2"/>
  </si>
  <si>
    <t>条件</t>
    <rPh sb="0" eb="2">
      <t>ジョウケン</t>
    </rPh>
    <phoneticPr fontId="2"/>
  </si>
  <si>
    <t>SN比の計算</t>
    <rPh sb="2" eb="3">
      <t>ヒ</t>
    </rPh>
    <rPh sb="4" eb="6">
      <t>ケイサン</t>
    </rPh>
    <phoneticPr fontId="2"/>
  </si>
  <si>
    <t>利得の再現性の確認</t>
    <rPh sb="0" eb="2">
      <t>リトク</t>
    </rPh>
    <rPh sb="3" eb="6">
      <t>サイゲンセイ</t>
    </rPh>
    <rPh sb="7" eb="9">
      <t>カクニン</t>
    </rPh>
    <phoneticPr fontId="2"/>
  </si>
  <si>
    <t>利得</t>
    <rPh sb="0" eb="2">
      <t>リトク</t>
    </rPh>
    <phoneticPr fontId="2"/>
  </si>
  <si>
    <t>推定η(db)</t>
    <rPh sb="0" eb="2">
      <t>スイテイ</t>
    </rPh>
    <phoneticPr fontId="2"/>
  </si>
  <si>
    <t>確認η'(db)</t>
    <rPh sb="0" eb="2">
      <t>カクニン</t>
    </rPh>
    <phoneticPr fontId="2"/>
  </si>
  <si>
    <t>市場品質の改善効果</t>
    <rPh sb="0" eb="2">
      <t>シジョウ</t>
    </rPh>
    <rPh sb="2" eb="4">
      <t>ヒンシツ</t>
    </rPh>
    <rPh sb="5" eb="7">
      <t>カイゼン</t>
    </rPh>
    <rPh sb="7" eb="9">
      <t>コウカ</t>
    </rPh>
    <phoneticPr fontId="2"/>
  </si>
  <si>
    <r>
      <t>α</t>
    </r>
    <r>
      <rPr>
        <vertAlign val="superscript"/>
        <sz val="11"/>
        <color theme="1"/>
        <rFont val="Times New Roman"/>
        <family val="1"/>
      </rPr>
      <t>2</t>
    </r>
    <phoneticPr fontId="2"/>
  </si>
  <si>
    <t>倍</t>
    <rPh sb="0" eb="1">
      <t>バイ</t>
    </rPh>
    <phoneticPr fontId="2"/>
  </si>
  <si>
    <t>利得の再現性</t>
    <rPh sb="0" eb="2">
      <t>リトク</t>
    </rPh>
    <rPh sb="3" eb="6">
      <t>サイゲンセイ</t>
    </rPh>
    <phoneticPr fontId="2"/>
  </si>
  <si>
    <t>あり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</si>
</sst>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0.0000"/>
    <numFmt numFmtId="177" formatCode="0.00_ "/>
  </numFmts>
  <fonts count="19">
    <font>
      <sz val="11"/>
      <color theme="1"/>
      <name val="ヒラギノ角ゴ Pro W3"/>
      <family val="2"/>
      <charset val="128"/>
    </font>
    <font>
      <sz val="11"/>
      <color theme="0"/>
      <name val="ヒラギノ角ゴ Pro W3"/>
      <family val="2"/>
      <charset val="128"/>
    </font>
    <font>
      <sz val="6"/>
      <name val="ヒラギノ角ゴ Pro W3"/>
      <family val="2"/>
      <charset val="128"/>
    </font>
    <font>
      <b/>
      <sz val="14"/>
      <color theme="0"/>
      <name val="ヒラギノ角ゴ Pro W3"/>
      <charset val="128"/>
    </font>
    <font>
      <sz val="12"/>
      <color theme="0"/>
      <name val="ヒラギノ角ゴ Pro W3"/>
      <charset val="128"/>
    </font>
    <font>
      <sz val="11"/>
      <color theme="1"/>
      <name val="Times New Roman"/>
      <family val="1"/>
    </font>
    <font>
      <sz val="12"/>
      <color indexed="8"/>
      <name val="Times New Roman"/>
      <family val="1"/>
    </font>
    <font>
      <sz val="12"/>
      <color theme="0"/>
      <name val="Times New Roman"/>
      <family val="1"/>
    </font>
    <font>
      <sz val="12"/>
      <color theme="0"/>
      <name val="ＭＳ Ｐゴシック"/>
      <family val="3"/>
      <charset val="128"/>
    </font>
    <font>
      <u/>
      <sz val="11"/>
      <color theme="10"/>
      <name val="ヒラギノ角ゴ Pro W3"/>
      <family val="2"/>
      <charset val="128"/>
    </font>
    <font>
      <u/>
      <sz val="11"/>
      <color theme="11"/>
      <name val="ヒラギノ角ゴ Pro W3"/>
      <family val="2"/>
      <charset val="128"/>
    </font>
    <font>
      <sz val="12"/>
      <color indexed="9"/>
      <name val="Times New Roman"/>
      <family val="1"/>
    </font>
    <font>
      <sz val="11"/>
      <color theme="0"/>
      <name val="Times New Roman"/>
      <family val="1"/>
    </font>
    <font>
      <sz val="11"/>
      <color theme="1"/>
      <name val="ヒラギノ明朝 Pro W3"/>
      <charset val="128"/>
    </font>
    <font>
      <sz val="12"/>
      <color theme="1"/>
      <name val="ヒラギノ角ゴ Pro W3"/>
      <charset val="128"/>
    </font>
    <font>
      <sz val="12"/>
      <color theme="1"/>
      <name val="Times New Roman"/>
      <family val="1"/>
    </font>
    <font>
      <sz val="11"/>
      <color theme="0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vertAlign val="superscript"/>
      <sz val="11"/>
      <color theme="1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37">
    <border>
      <left/>
      <right/>
      <top/>
      <bottom/>
      <diagonal/>
    </border>
    <border>
      <left style="thin">
        <color theme="4"/>
      </left>
      <right/>
      <top/>
      <bottom/>
      <diagonal/>
    </border>
    <border>
      <left/>
      <right style="thin">
        <color theme="4"/>
      </right>
      <top/>
      <bottom/>
      <diagonal/>
    </border>
    <border>
      <left style="thin">
        <color theme="4"/>
      </left>
      <right/>
      <top/>
      <bottom style="thin">
        <color theme="4"/>
      </bottom>
      <diagonal/>
    </border>
    <border>
      <left/>
      <right/>
      <top/>
      <bottom style="thin">
        <color theme="4"/>
      </bottom>
      <diagonal/>
    </border>
    <border>
      <left/>
      <right style="thin">
        <color theme="4"/>
      </right>
      <top/>
      <bottom style="thin">
        <color theme="4"/>
      </bottom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  <border>
      <left/>
      <right/>
      <top style="thin">
        <color auto="1"/>
      </top>
      <bottom style="double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/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double">
        <color auto="1"/>
      </top>
      <bottom style="thin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33">
    <xf numFmtId="0" fontId="0" fillId="0" borderId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</cellStyleXfs>
  <cellXfs count="131">
    <xf numFmtId="0" fontId="0" fillId="0" borderId="0" xfId="0"/>
    <xf numFmtId="0" fontId="3" fillId="2" borderId="0" xfId="0" applyFont="1" applyFill="1"/>
    <xf numFmtId="0" fontId="1" fillId="2" borderId="0" xfId="0" applyFont="1" applyFill="1"/>
    <xf numFmtId="0" fontId="0" fillId="3" borderId="0" xfId="0" applyFill="1"/>
    <xf numFmtId="0" fontId="4" fillId="3" borderId="0" xfId="0" applyFont="1" applyFill="1"/>
    <xf numFmtId="0" fontId="1" fillId="3" borderId="0" xfId="0" applyFont="1" applyFill="1"/>
    <xf numFmtId="0" fontId="0" fillId="4" borderId="1" xfId="0" applyFill="1" applyBorder="1"/>
    <xf numFmtId="0" fontId="0" fillId="4" borderId="0" xfId="0" applyFill="1" applyBorder="1"/>
    <xf numFmtId="0" fontId="0" fillId="4" borderId="2" xfId="0" applyFill="1" applyBorder="1"/>
    <xf numFmtId="0" fontId="0" fillId="4" borderId="3" xfId="0" applyFill="1" applyBorder="1"/>
    <xf numFmtId="0" fontId="0" fillId="4" borderId="4" xfId="0" applyFill="1" applyBorder="1"/>
    <xf numFmtId="0" fontId="0" fillId="4" borderId="5" xfId="0" applyFill="1" applyBorder="1"/>
    <xf numFmtId="0" fontId="0" fillId="4" borderId="6" xfId="0" applyFill="1" applyBorder="1"/>
    <xf numFmtId="0" fontId="0" fillId="4" borderId="7" xfId="0" applyFill="1" applyBorder="1"/>
    <xf numFmtId="0" fontId="0" fillId="4" borderId="8" xfId="0" applyFill="1" applyBorder="1"/>
    <xf numFmtId="0" fontId="4" fillId="2" borderId="0" xfId="0" applyFont="1" applyFill="1"/>
    <xf numFmtId="0" fontId="5" fillId="5" borderId="10" xfId="0" applyFont="1" applyFill="1" applyBorder="1" applyAlignment="1">
      <alignment horizontal="center"/>
    </xf>
    <xf numFmtId="0" fontId="1" fillId="3" borderId="11" xfId="0" applyFont="1" applyFill="1" applyBorder="1" applyAlignment="1">
      <alignment horizontal="center"/>
    </xf>
    <xf numFmtId="0" fontId="1" fillId="3" borderId="12" xfId="0" applyFont="1" applyFill="1" applyBorder="1" applyAlignment="1">
      <alignment horizontal="center"/>
    </xf>
    <xf numFmtId="0" fontId="1" fillId="3" borderId="13" xfId="0" applyFont="1" applyFill="1" applyBorder="1" applyAlignment="1">
      <alignment horizontal="center"/>
    </xf>
    <xf numFmtId="0" fontId="5" fillId="5" borderId="14" xfId="0" applyFont="1" applyFill="1" applyBorder="1" applyAlignment="1">
      <alignment horizontal="center"/>
    </xf>
    <xf numFmtId="0" fontId="5" fillId="5" borderId="15" xfId="0" applyFont="1" applyFill="1" applyBorder="1" applyAlignment="1">
      <alignment horizontal="center"/>
    </xf>
    <xf numFmtId="0" fontId="5" fillId="5" borderId="16" xfId="0" applyFont="1" applyFill="1" applyBorder="1" applyAlignment="1">
      <alignment horizontal="center"/>
    </xf>
    <xf numFmtId="0" fontId="5" fillId="5" borderId="17" xfId="0" applyFont="1" applyFill="1" applyBorder="1" applyAlignment="1">
      <alignment horizontal="center"/>
    </xf>
    <xf numFmtId="0" fontId="5" fillId="5" borderId="18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1" fillId="3" borderId="0" xfId="0" applyFont="1" applyFill="1" applyBorder="1"/>
    <xf numFmtId="0" fontId="0" fillId="5" borderId="0" xfId="0" applyFill="1" applyBorder="1"/>
    <xf numFmtId="0" fontId="0" fillId="0" borderId="0" xfId="0" applyBorder="1"/>
    <xf numFmtId="0" fontId="7" fillId="3" borderId="20" xfId="0" applyFont="1" applyFill="1" applyBorder="1" applyAlignment="1">
      <alignment horizontal="center"/>
    </xf>
    <xf numFmtId="0" fontId="7" fillId="3" borderId="21" xfId="0" applyFont="1" applyFill="1" applyBorder="1" applyAlignment="1">
      <alignment horizontal="center"/>
    </xf>
    <xf numFmtId="0" fontId="7" fillId="3" borderId="23" xfId="0" applyFont="1" applyFill="1" applyBorder="1" applyAlignment="1">
      <alignment horizontal="center"/>
    </xf>
    <xf numFmtId="0" fontId="7" fillId="3" borderId="24" xfId="0" applyFont="1" applyFill="1" applyBorder="1" applyAlignment="1">
      <alignment horizontal="center"/>
    </xf>
    <xf numFmtId="0" fontId="7" fillId="3" borderId="25" xfId="0" applyFont="1" applyFill="1" applyBorder="1" applyAlignment="1">
      <alignment horizontal="center"/>
    </xf>
    <xf numFmtId="0" fontId="6" fillId="5" borderId="14" xfId="0" applyFont="1" applyFill="1" applyBorder="1" applyAlignment="1">
      <alignment horizontal="center"/>
    </xf>
    <xf numFmtId="176" fontId="6" fillId="5" borderId="15" xfId="0" applyNumberFormat="1" applyFont="1" applyFill="1" applyBorder="1" applyAlignment="1">
      <alignment horizontal="center"/>
    </xf>
    <xf numFmtId="0" fontId="6" fillId="5" borderId="26" xfId="0" applyFont="1" applyFill="1" applyBorder="1" applyAlignment="1">
      <alignment horizontal="center"/>
    </xf>
    <xf numFmtId="0" fontId="6" fillId="5" borderId="27" xfId="0" applyFont="1" applyFill="1" applyBorder="1" applyAlignment="1">
      <alignment horizontal="center"/>
    </xf>
    <xf numFmtId="176" fontId="6" fillId="5" borderId="28" xfId="0" applyNumberFormat="1" applyFont="1" applyFill="1" applyBorder="1" applyAlignment="1">
      <alignment horizontal="center"/>
    </xf>
    <xf numFmtId="176" fontId="6" fillId="5" borderId="27" xfId="0" applyNumberFormat="1" applyFont="1" applyFill="1" applyBorder="1" applyAlignment="1">
      <alignment horizontal="center"/>
    </xf>
    <xf numFmtId="0" fontId="6" fillId="5" borderId="17" xfId="0" applyFont="1" applyFill="1" applyBorder="1" applyAlignment="1">
      <alignment horizontal="center"/>
    </xf>
    <xf numFmtId="0" fontId="6" fillId="5" borderId="10" xfId="0" applyFont="1" applyFill="1" applyBorder="1" applyAlignment="1">
      <alignment horizontal="center"/>
    </xf>
    <xf numFmtId="176" fontId="6" fillId="5" borderId="18" xfId="0" applyNumberFormat="1" applyFont="1" applyFill="1" applyBorder="1" applyAlignment="1">
      <alignment horizontal="center"/>
    </xf>
    <xf numFmtId="176" fontId="6" fillId="5" borderId="10" xfId="0" applyNumberFormat="1" applyFont="1" applyFill="1" applyBorder="1" applyAlignment="1">
      <alignment horizontal="center"/>
    </xf>
    <xf numFmtId="0" fontId="8" fillId="3" borderId="22" xfId="0" applyFont="1" applyFill="1" applyBorder="1" applyAlignment="1">
      <alignment horizontal="center"/>
    </xf>
    <xf numFmtId="0" fontId="6" fillId="5" borderId="0" xfId="0" applyFont="1" applyFill="1" applyBorder="1" applyAlignment="1">
      <alignment horizontal="center"/>
    </xf>
    <xf numFmtId="176" fontId="6" fillId="5" borderId="0" xfId="0" applyNumberFormat="1" applyFont="1" applyFill="1" applyBorder="1" applyAlignment="1">
      <alignment horizontal="center"/>
    </xf>
    <xf numFmtId="0" fontId="11" fillId="3" borderId="9" xfId="0" applyFont="1" applyFill="1" applyBorder="1" applyAlignment="1">
      <alignment horizontal="center"/>
    </xf>
    <xf numFmtId="176" fontId="5" fillId="5" borderId="10" xfId="0" applyNumberFormat="1" applyFont="1" applyFill="1" applyBorder="1" applyAlignment="1">
      <alignment horizontal="center"/>
    </xf>
    <xf numFmtId="0" fontId="0" fillId="3" borderId="11" xfId="0" applyFill="1" applyBorder="1"/>
    <xf numFmtId="0" fontId="0" fillId="5" borderId="14" xfId="0" applyFill="1" applyBorder="1" applyAlignment="1">
      <alignment horizontal="center"/>
    </xf>
    <xf numFmtId="0" fontId="0" fillId="5" borderId="17" xfId="0" applyFill="1" applyBorder="1" applyAlignment="1">
      <alignment horizontal="center"/>
    </xf>
    <xf numFmtId="0" fontId="0" fillId="4" borderId="0" xfId="0" applyFont="1" applyFill="1" applyBorder="1"/>
    <xf numFmtId="176" fontId="5" fillId="5" borderId="0" xfId="0" applyNumberFormat="1" applyFont="1" applyFill="1" applyBorder="1" applyAlignment="1">
      <alignment horizontal="center"/>
    </xf>
    <xf numFmtId="176" fontId="0" fillId="4" borderId="0" xfId="0" applyNumberFormat="1" applyFill="1" applyBorder="1"/>
    <xf numFmtId="0" fontId="1" fillId="3" borderId="9" xfId="0" applyFont="1" applyFill="1" applyBorder="1"/>
    <xf numFmtId="0" fontId="12" fillId="3" borderId="9" xfId="0" applyFont="1" applyFill="1" applyBorder="1" applyAlignment="1">
      <alignment horizontal="center"/>
    </xf>
    <xf numFmtId="0" fontId="1" fillId="3" borderId="11" xfId="0" applyFont="1" applyFill="1" applyBorder="1"/>
    <xf numFmtId="0" fontId="12" fillId="3" borderId="14" xfId="0" applyFont="1" applyFill="1" applyBorder="1" applyAlignment="1">
      <alignment horizontal="center"/>
    </xf>
    <xf numFmtId="0" fontId="12" fillId="3" borderId="17" xfId="0" applyFont="1" applyFill="1" applyBorder="1" applyAlignment="1">
      <alignment horizontal="center"/>
    </xf>
    <xf numFmtId="0" fontId="5" fillId="5" borderId="0" xfId="0" applyFont="1" applyFill="1" applyBorder="1" applyAlignment="1">
      <alignment horizontal="center"/>
    </xf>
    <xf numFmtId="0" fontId="0" fillId="4" borderId="0" xfId="0" applyFill="1" applyBorder="1" applyAlignment="1">
      <alignment horizontal="left"/>
    </xf>
    <xf numFmtId="0" fontId="5" fillId="4" borderId="0" xfId="0" applyFont="1" applyFill="1" applyBorder="1" applyAlignment="1">
      <alignment horizontal="center"/>
    </xf>
    <xf numFmtId="0" fontId="12" fillId="4" borderId="0" xfId="0" applyFont="1" applyFill="1" applyBorder="1" applyAlignment="1">
      <alignment horizontal="center"/>
    </xf>
    <xf numFmtId="0" fontId="0" fillId="5" borderId="29" xfId="0" applyFill="1" applyBorder="1" applyAlignment="1">
      <alignment horizontal="center"/>
    </xf>
    <xf numFmtId="0" fontId="0" fillId="5" borderId="31" xfId="0" applyFill="1" applyBorder="1" applyAlignment="1">
      <alignment horizontal="center"/>
    </xf>
    <xf numFmtId="0" fontId="0" fillId="5" borderId="33" xfId="0" applyFill="1" applyBorder="1" applyAlignment="1">
      <alignment horizontal="center"/>
    </xf>
    <xf numFmtId="0" fontId="0" fillId="4" borderId="0" xfId="0" applyFill="1" applyBorder="1" applyAlignment="1">
      <alignment horizontal="center"/>
    </xf>
    <xf numFmtId="0" fontId="12" fillId="3" borderId="21" xfId="0" applyFont="1" applyFill="1" applyBorder="1" applyAlignment="1">
      <alignment horizontal="center"/>
    </xf>
    <xf numFmtId="0" fontId="12" fillId="3" borderId="24" xfId="0" applyFont="1" applyFill="1" applyBorder="1" applyAlignment="1">
      <alignment horizontal="center"/>
    </xf>
    <xf numFmtId="0" fontId="5" fillId="4" borderId="10" xfId="0" applyFont="1" applyFill="1" applyBorder="1" applyAlignment="1">
      <alignment horizontal="center"/>
    </xf>
    <xf numFmtId="176" fontId="5" fillId="4" borderId="10" xfId="0" applyNumberFormat="1" applyFont="1" applyFill="1" applyBorder="1"/>
    <xf numFmtId="0" fontId="12" fillId="3" borderId="20" xfId="0" applyFont="1" applyFill="1" applyBorder="1" applyAlignment="1">
      <alignment horizontal="center"/>
    </xf>
    <xf numFmtId="0" fontId="12" fillId="3" borderId="23" xfId="0" applyFont="1" applyFill="1" applyBorder="1" applyAlignment="1">
      <alignment horizontal="center"/>
    </xf>
    <xf numFmtId="0" fontId="5" fillId="4" borderId="14" xfId="0" applyFont="1" applyFill="1" applyBorder="1" applyAlignment="1">
      <alignment horizontal="center"/>
    </xf>
    <xf numFmtId="0" fontId="5" fillId="4" borderId="17" xfId="0" applyFont="1" applyFill="1" applyBorder="1" applyAlignment="1">
      <alignment horizontal="center"/>
    </xf>
    <xf numFmtId="0" fontId="12" fillId="3" borderId="25" xfId="0" applyFont="1" applyFill="1" applyBorder="1" applyAlignment="1">
      <alignment horizontal="center"/>
    </xf>
    <xf numFmtId="0" fontId="12" fillId="3" borderId="34" xfId="0" applyFont="1" applyFill="1" applyBorder="1" applyAlignment="1">
      <alignment horizontal="center"/>
    </xf>
    <xf numFmtId="176" fontId="5" fillId="5" borderId="15" xfId="0" applyNumberFormat="1" applyFont="1" applyFill="1" applyBorder="1"/>
    <xf numFmtId="176" fontId="5" fillId="5" borderId="16" xfId="0" applyNumberFormat="1" applyFont="1" applyFill="1" applyBorder="1"/>
    <xf numFmtId="176" fontId="5" fillId="4" borderId="15" xfId="0" applyNumberFormat="1" applyFont="1" applyFill="1" applyBorder="1"/>
    <xf numFmtId="176" fontId="5" fillId="4" borderId="16" xfId="0" applyNumberFormat="1" applyFont="1" applyFill="1" applyBorder="1"/>
    <xf numFmtId="176" fontId="5" fillId="4" borderId="18" xfId="0" applyNumberFormat="1" applyFont="1" applyFill="1" applyBorder="1"/>
    <xf numFmtId="176" fontId="5" fillId="4" borderId="19" xfId="0" applyNumberFormat="1" applyFont="1" applyFill="1" applyBorder="1"/>
    <xf numFmtId="0" fontId="12" fillId="3" borderId="13" xfId="0" applyFont="1" applyFill="1" applyBorder="1" applyAlignment="1">
      <alignment horizontal="center"/>
    </xf>
    <xf numFmtId="0" fontId="5" fillId="4" borderId="10" xfId="0" applyFont="1" applyFill="1" applyBorder="1"/>
    <xf numFmtId="2" fontId="5" fillId="4" borderId="10" xfId="0" applyNumberFormat="1" applyFont="1" applyFill="1" applyBorder="1"/>
    <xf numFmtId="0" fontId="12" fillId="3" borderId="11" xfId="0" applyFont="1" applyFill="1" applyBorder="1" applyAlignment="1">
      <alignment horizontal="center"/>
    </xf>
    <xf numFmtId="0" fontId="5" fillId="5" borderId="14" xfId="0" applyFont="1" applyFill="1" applyBorder="1"/>
    <xf numFmtId="0" fontId="5" fillId="4" borderId="14" xfId="0" applyFont="1" applyFill="1" applyBorder="1"/>
    <xf numFmtId="0" fontId="5" fillId="4" borderId="17" xfId="0" applyFont="1" applyFill="1" applyBorder="1"/>
    <xf numFmtId="176" fontId="5" fillId="5" borderId="0" xfId="0" applyNumberFormat="1" applyFont="1" applyFill="1" applyBorder="1"/>
    <xf numFmtId="0" fontId="5" fillId="5" borderId="0" xfId="0" applyFont="1" applyFill="1" applyBorder="1"/>
    <xf numFmtId="2" fontId="5" fillId="5" borderId="0" xfId="0" applyNumberFormat="1" applyFont="1" applyFill="1" applyBorder="1"/>
    <xf numFmtId="176" fontId="5" fillId="4" borderId="0" xfId="0" applyNumberFormat="1" applyFont="1" applyFill="1" applyBorder="1"/>
    <xf numFmtId="0" fontId="5" fillId="4" borderId="0" xfId="0" applyFont="1" applyFill="1" applyBorder="1"/>
    <xf numFmtId="2" fontId="5" fillId="4" borderId="0" xfId="0" applyNumberFormat="1" applyFont="1" applyFill="1" applyBorder="1"/>
    <xf numFmtId="0" fontId="5" fillId="0" borderId="0" xfId="0" applyFont="1"/>
    <xf numFmtId="0" fontId="1" fillId="3" borderId="14" xfId="0" applyFont="1" applyFill="1" applyBorder="1" applyAlignment="1">
      <alignment horizontal="center"/>
    </xf>
    <xf numFmtId="0" fontId="12" fillId="3" borderId="36" xfId="0" applyFont="1" applyFill="1" applyBorder="1" applyAlignment="1">
      <alignment horizontal="center"/>
    </xf>
    <xf numFmtId="2" fontId="5" fillId="4" borderId="35" xfId="0" applyNumberFormat="1" applyFont="1" applyFill="1" applyBorder="1" applyAlignment="1">
      <alignment horizontal="center"/>
    </xf>
    <xf numFmtId="2" fontId="5" fillId="4" borderId="0" xfId="0" applyNumberFormat="1" applyFont="1" applyFill="1" applyBorder="1" applyAlignment="1">
      <alignment horizontal="center"/>
    </xf>
    <xf numFmtId="2" fontId="5" fillId="0" borderId="0" xfId="0" applyNumberFormat="1" applyFont="1"/>
    <xf numFmtId="0" fontId="13" fillId="0" borderId="0" xfId="0" applyFont="1"/>
    <xf numFmtId="0" fontId="7" fillId="3" borderId="9" xfId="0" applyFont="1" applyFill="1" applyBorder="1" applyAlignment="1">
      <alignment horizontal="center"/>
    </xf>
    <xf numFmtId="0" fontId="4" fillId="3" borderId="14" xfId="0" applyFont="1" applyFill="1" applyBorder="1"/>
    <xf numFmtId="0" fontId="4" fillId="3" borderId="17" xfId="0" applyFont="1" applyFill="1" applyBorder="1"/>
    <xf numFmtId="0" fontId="15" fillId="4" borderId="0" xfId="0" applyFont="1" applyFill="1" applyBorder="1" applyAlignment="1">
      <alignment horizontal="center"/>
    </xf>
    <xf numFmtId="0" fontId="15" fillId="4" borderId="10" xfId="0" applyFont="1" applyFill="1" applyBorder="1" applyAlignment="1">
      <alignment horizontal="center"/>
    </xf>
    <xf numFmtId="0" fontId="14" fillId="4" borderId="0" xfId="0" applyFont="1" applyFill="1" applyBorder="1"/>
    <xf numFmtId="2" fontId="5" fillId="5" borderId="35" xfId="0" applyNumberFormat="1" applyFont="1" applyFill="1" applyBorder="1" applyAlignment="1">
      <alignment horizontal="center"/>
    </xf>
    <xf numFmtId="0" fontId="15" fillId="4" borderId="0" xfId="0" applyFont="1" applyFill="1" applyBorder="1"/>
    <xf numFmtId="0" fontId="0" fillId="4" borderId="0" xfId="0" quotePrefix="1" applyFill="1" applyBorder="1"/>
    <xf numFmtId="177" fontId="5" fillId="4" borderId="0" xfId="0" applyNumberFormat="1" applyFont="1" applyFill="1" applyBorder="1"/>
    <xf numFmtId="0" fontId="16" fillId="3" borderId="23" xfId="0" applyFont="1" applyFill="1" applyBorder="1" applyAlignment="1">
      <alignment horizontal="center"/>
    </xf>
    <xf numFmtId="0" fontId="17" fillId="4" borderId="14" xfId="0" applyFont="1" applyFill="1" applyBorder="1" applyAlignment="1">
      <alignment horizontal="center"/>
    </xf>
    <xf numFmtId="0" fontId="17" fillId="5" borderId="17" xfId="0" applyFont="1" applyFill="1" applyBorder="1" applyAlignment="1">
      <alignment horizontal="center"/>
    </xf>
    <xf numFmtId="176" fontId="5" fillId="5" borderId="19" xfId="0" applyNumberFormat="1" applyFont="1" applyFill="1" applyBorder="1"/>
    <xf numFmtId="176" fontId="5" fillId="5" borderId="10" xfId="0" applyNumberFormat="1" applyFont="1" applyFill="1" applyBorder="1"/>
    <xf numFmtId="176" fontId="5" fillId="0" borderId="0" xfId="0" applyNumberFormat="1" applyFont="1" applyBorder="1"/>
    <xf numFmtId="2" fontId="5" fillId="5" borderId="10" xfId="0" applyNumberFormat="1" applyFont="1" applyFill="1" applyBorder="1"/>
    <xf numFmtId="176" fontId="5" fillId="4" borderId="14" xfId="0" applyNumberFormat="1" applyFont="1" applyFill="1" applyBorder="1"/>
    <xf numFmtId="176" fontId="5" fillId="5" borderId="17" xfId="0" applyNumberFormat="1" applyFont="1" applyFill="1" applyBorder="1"/>
    <xf numFmtId="0" fontId="0" fillId="4" borderId="14" xfId="0" applyFill="1" applyBorder="1" applyAlignment="1">
      <alignment horizontal="center"/>
    </xf>
    <xf numFmtId="0" fontId="1" fillId="3" borderId="36" xfId="0" applyFont="1" applyFill="1" applyBorder="1" applyAlignment="1">
      <alignment horizontal="center"/>
    </xf>
    <xf numFmtId="2" fontId="5" fillId="4" borderId="15" xfId="0" applyNumberFormat="1" applyFont="1" applyFill="1" applyBorder="1" applyAlignment="1">
      <alignment horizontal="center"/>
    </xf>
    <xf numFmtId="2" fontId="5" fillId="4" borderId="16" xfId="0" applyNumberFormat="1" applyFont="1" applyFill="1" applyBorder="1" applyAlignment="1">
      <alignment horizontal="center"/>
    </xf>
    <xf numFmtId="2" fontId="5" fillId="4" borderId="30" xfId="0" applyNumberFormat="1" applyFont="1" applyFill="1" applyBorder="1" applyAlignment="1">
      <alignment horizontal="center"/>
    </xf>
    <xf numFmtId="2" fontId="5" fillId="4" borderId="32" xfId="0" applyNumberFormat="1" applyFont="1" applyFill="1" applyBorder="1" applyAlignment="1">
      <alignment horizontal="center"/>
    </xf>
    <xf numFmtId="0" fontId="12" fillId="3" borderId="30" xfId="0" applyFont="1" applyFill="1" applyBorder="1" applyAlignment="1">
      <alignment horizontal="center"/>
    </xf>
    <xf numFmtId="0" fontId="12" fillId="3" borderId="32" xfId="0" applyFont="1" applyFill="1" applyBorder="1" applyAlignment="1">
      <alignment horizontal="center"/>
    </xf>
  </cellXfs>
  <cellStyles count="33">
    <cellStyle name="ハイパーリンク" xfId="1" builtinId="8" hidden="1"/>
    <cellStyle name="ハイパーリンク" xfId="3" builtinId="8" hidden="1"/>
    <cellStyle name="ハイパーリンク" xfId="5" builtinId="8" hidden="1"/>
    <cellStyle name="ハイパーリンク" xfId="7" builtinId="8" hidden="1"/>
    <cellStyle name="ハイパーリンク" xfId="9" builtinId="8" hidden="1"/>
    <cellStyle name="ハイパーリンク" xfId="11" builtinId="8" hidden="1"/>
    <cellStyle name="ハイパーリンク" xfId="13" builtinId="8" hidden="1"/>
    <cellStyle name="ハイパーリンク" xfId="15" builtinId="8" hidden="1"/>
    <cellStyle name="ハイパーリンク" xfId="17" builtinId="8" hidden="1"/>
    <cellStyle name="ハイパーリンク" xfId="19" builtinId="8" hidden="1"/>
    <cellStyle name="ハイパーリンク" xfId="21" builtinId="8" hidden="1"/>
    <cellStyle name="ハイパーリンク" xfId="23" builtinId="8" hidden="1"/>
    <cellStyle name="ハイパーリンク" xfId="25" builtinId="8" hidden="1"/>
    <cellStyle name="ハイパーリンク" xfId="27" builtinId="8" hidden="1"/>
    <cellStyle name="ハイパーリンク" xfId="29" builtinId="8" hidden="1"/>
    <cellStyle name="ハイパーリンク" xfId="31" builtinId="8" hidden="1"/>
    <cellStyle name="標準" xfId="0" builtinId="0"/>
    <cellStyle name="表示済みのハイパーリンク" xfId="2" builtinId="9" hidden="1"/>
    <cellStyle name="表示済みのハイパーリンク" xfId="4" builtinId="9" hidden="1"/>
    <cellStyle name="表示済みのハイパーリンク" xfId="6" builtinId="9" hidden="1"/>
    <cellStyle name="表示済みのハイパーリンク" xfId="8" builtinId="9" hidden="1"/>
    <cellStyle name="表示済みのハイパーリンク" xfId="10" builtinId="9" hidden="1"/>
    <cellStyle name="表示済みのハイパーリンク" xfId="12" builtinId="9" hidden="1"/>
    <cellStyle name="表示済みのハイパーリンク" xfId="14" builtinId="9" hidden="1"/>
    <cellStyle name="表示済みのハイパーリンク" xfId="16" builtinId="9" hidden="1"/>
    <cellStyle name="表示済みのハイパーリンク" xfId="18" builtinId="9" hidden="1"/>
    <cellStyle name="表示済みのハイパーリンク" xfId="20" builtinId="9" hidden="1"/>
    <cellStyle name="表示済みのハイパーリンク" xfId="22" builtinId="9" hidden="1"/>
    <cellStyle name="表示済みのハイパーリンク" xfId="24" builtinId="9" hidden="1"/>
    <cellStyle name="表示済みのハイパーリンク" xfId="26" builtinId="9" hidden="1"/>
    <cellStyle name="表示済みのハイパーリンク" xfId="28" builtinId="9" hidden="1"/>
    <cellStyle name="表示済みのハイパーリンク" xfId="30" builtinId="9" hidden="1"/>
    <cellStyle name="表示済みのハイパーリンク" xfId="32" builtinId="9" hidden="1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100" b="0" i="0">
                <a:latin typeface="ヒラギノ角ゴ Pro W3"/>
                <a:ea typeface="ヒラギノ角ゴ Pro W3"/>
                <a:cs typeface="ヒラギノ角ゴ Pro W3"/>
              </a:defRPr>
            </a:pPr>
            <a:r>
              <a:rPr lang="ja-JP" altLang="en-US" sz="1100" b="0" i="0">
                <a:latin typeface="ヒラギノ角ゴ Pro W3"/>
                <a:ea typeface="ヒラギノ角ゴ Pro W3"/>
                <a:cs typeface="ヒラギノ角ゴ Pro W3"/>
              </a:rPr>
              <a:t>出力電圧の</a:t>
            </a:r>
            <a:r>
              <a:rPr lang="en-US" altLang="ja-JP" sz="1100" b="0" i="0">
                <a:latin typeface="ヒラギノ角ゴ Pro W3"/>
                <a:ea typeface="ヒラギノ角ゴ Pro W3"/>
                <a:cs typeface="ヒラギノ角ゴ Pro W3"/>
              </a:rPr>
              <a:t>MAX</a:t>
            </a:r>
            <a:r>
              <a:rPr lang="ja-JP" altLang="en-US" sz="1100" b="0" i="0">
                <a:latin typeface="ヒラギノ角ゴ Pro W3"/>
                <a:ea typeface="ヒラギノ角ゴ Pro W3"/>
                <a:cs typeface="ヒラギノ角ゴ Pro W3"/>
              </a:rPr>
              <a:t>値</a:t>
            </a:r>
            <a:endParaRPr lang="en-US" altLang="ja-JP" sz="1100" b="0" i="0">
              <a:latin typeface="ヒラギノ角ゴ Pro W3"/>
              <a:ea typeface="ヒラギノ角ゴ Pro W3"/>
              <a:cs typeface="ヒラギノ角ゴ Pro W3"/>
            </a:endParaRP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'誤差因子の予備実験(演習問題4-1解答)'!$AF$21</c:f>
              <c:strCache>
                <c:ptCount val="1"/>
                <c:pt idx="0">
                  <c:v>y1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circle"/>
            <c:size val="9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'誤差因子の予備実験(演習問題4-1解答)'!$AE$22:$AE$44</c:f>
              <c:strCache>
                <c:ptCount val="23"/>
                <c:pt idx="0">
                  <c:v>P1</c:v>
                </c:pt>
                <c:pt idx="1">
                  <c:v>P2</c:v>
                </c:pt>
                <c:pt idx="3">
                  <c:v>Q1</c:v>
                </c:pt>
                <c:pt idx="4">
                  <c:v>Q2</c:v>
                </c:pt>
                <c:pt idx="6">
                  <c:v>R1</c:v>
                </c:pt>
                <c:pt idx="7">
                  <c:v>R2</c:v>
                </c:pt>
                <c:pt idx="9">
                  <c:v>S1</c:v>
                </c:pt>
                <c:pt idx="10">
                  <c:v>S2</c:v>
                </c:pt>
                <c:pt idx="12">
                  <c:v>T1</c:v>
                </c:pt>
                <c:pt idx="13">
                  <c:v>T2</c:v>
                </c:pt>
                <c:pt idx="15">
                  <c:v>U1</c:v>
                </c:pt>
                <c:pt idx="16">
                  <c:v>U2</c:v>
                </c:pt>
                <c:pt idx="18">
                  <c:v>V1</c:v>
                </c:pt>
                <c:pt idx="19">
                  <c:v>V2</c:v>
                </c:pt>
                <c:pt idx="21">
                  <c:v>W1</c:v>
                </c:pt>
                <c:pt idx="22">
                  <c:v>W2</c:v>
                </c:pt>
              </c:strCache>
            </c:strRef>
          </c:cat>
          <c:val>
            <c:numRef>
              <c:f>'誤差因子の予備実験(演習問題4-1解答)'!$AF$22:$AF$44</c:f>
              <c:numCache>
                <c:formatCode>0.0000</c:formatCode>
                <c:ptCount val="23"/>
                <c:pt idx="0">
                  <c:v>0.11611433333333332</c:v>
                </c:pt>
                <c:pt idx="1">
                  <c:v>0.11327516666666666</c:v>
                </c:pt>
                <c:pt idx="3">
                  <c:v>0.11887433333333335</c:v>
                </c:pt>
                <c:pt idx="4">
                  <c:v>0.11051516666666666</c:v>
                </c:pt>
                <c:pt idx="6">
                  <c:v>0.11496383333333332</c:v>
                </c:pt>
                <c:pt idx="7">
                  <c:v>0.11442566666666665</c:v>
                </c:pt>
                <c:pt idx="9">
                  <c:v>0.10871399999999999</c:v>
                </c:pt>
                <c:pt idx="10">
                  <c:v>0.12067549999999999</c:v>
                </c:pt>
                <c:pt idx="12">
                  <c:v>0.1153445</c:v>
                </c:pt>
                <c:pt idx="13">
                  <c:v>0.11404499999999999</c:v>
                </c:pt>
                <c:pt idx="15">
                  <c:v>0.11378583333333332</c:v>
                </c:pt>
                <c:pt idx="16">
                  <c:v>0.11560366666666666</c:v>
                </c:pt>
                <c:pt idx="18">
                  <c:v>0.11507533333333332</c:v>
                </c:pt>
                <c:pt idx="19">
                  <c:v>0.11431416666666666</c:v>
                </c:pt>
                <c:pt idx="21">
                  <c:v>0.11469866666666667</c:v>
                </c:pt>
                <c:pt idx="22">
                  <c:v>0.11469083333333334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55-9744-AD86-A892AA73F6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7888808"/>
        <c:axId val="2087887224"/>
      </c:lineChart>
      <c:catAx>
        <c:axId val="20878888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b="0" i="0">
                <a:latin typeface="Times New Roman"/>
                <a:cs typeface="Times New Roman"/>
              </a:defRPr>
            </a:pPr>
            <a:endParaRPr lang="ja-JP"/>
          </a:p>
        </c:txPr>
        <c:crossAx val="2087887224"/>
        <c:crosses val="autoZero"/>
        <c:auto val="1"/>
        <c:lblAlgn val="ctr"/>
        <c:lblOffset val="100"/>
        <c:noMultiLvlLbl val="0"/>
      </c:catAx>
      <c:valAx>
        <c:axId val="2087887224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txPr>
          <a:bodyPr/>
          <a:lstStyle/>
          <a:p>
            <a:pPr>
              <a:defRPr b="0" i="0">
                <a:latin typeface="Times New Roman"/>
                <a:cs typeface="Times New Roman"/>
              </a:defRPr>
            </a:pPr>
            <a:endParaRPr lang="ja-JP"/>
          </a:p>
        </c:txPr>
        <c:crossAx val="208788880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100" b="0" i="0">
                <a:latin typeface="ヒラギノ角ゴ Pro W3"/>
                <a:ea typeface="ヒラギノ角ゴ Pro W3"/>
                <a:cs typeface="ヒラギノ角ゴ Pro W3"/>
              </a:defRPr>
            </a:pPr>
            <a:r>
              <a:rPr lang="en-US" altLang="ja-JP" sz="1100" b="0" i="0">
                <a:latin typeface="ヒラギノ角ゴ Pro W3"/>
                <a:ea typeface="ヒラギノ角ゴ Pro W3"/>
                <a:cs typeface="ヒラギノ角ゴ Pro W3"/>
              </a:rPr>
              <a:t>MAX</a:t>
            </a:r>
            <a:r>
              <a:rPr lang="ja-JP" altLang="en-US" sz="1100" b="0" i="0">
                <a:latin typeface="ヒラギノ角ゴ Pro W3"/>
                <a:ea typeface="ヒラギノ角ゴ Pro W3"/>
                <a:cs typeface="ヒラギノ角ゴ Pro W3"/>
              </a:rPr>
              <a:t>時間</a:t>
            </a:r>
            <a:endParaRPr lang="en-US" altLang="ja-JP" sz="1100" b="0" i="0">
              <a:latin typeface="ヒラギノ角ゴ Pro W3"/>
              <a:ea typeface="ヒラギノ角ゴ Pro W3"/>
              <a:cs typeface="ヒラギノ角ゴ Pro W3"/>
            </a:endParaRP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'誤差因子の予備実験(演習問題4-1解答)'!$AI$21</c:f>
              <c:strCache>
                <c:ptCount val="1"/>
                <c:pt idx="0">
                  <c:v>y2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circle"/>
            <c:size val="9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'誤差因子の予備実験(演習問題4-1解答)'!$AH$22:$AH$44</c:f>
              <c:strCache>
                <c:ptCount val="23"/>
                <c:pt idx="0">
                  <c:v>P1</c:v>
                </c:pt>
                <c:pt idx="1">
                  <c:v>P2</c:v>
                </c:pt>
                <c:pt idx="3">
                  <c:v>Q1</c:v>
                </c:pt>
                <c:pt idx="4">
                  <c:v>Q2</c:v>
                </c:pt>
                <c:pt idx="6">
                  <c:v>R1</c:v>
                </c:pt>
                <c:pt idx="7">
                  <c:v>R2</c:v>
                </c:pt>
                <c:pt idx="9">
                  <c:v>S1</c:v>
                </c:pt>
                <c:pt idx="10">
                  <c:v>S2</c:v>
                </c:pt>
                <c:pt idx="12">
                  <c:v>T1</c:v>
                </c:pt>
                <c:pt idx="13">
                  <c:v>T2</c:v>
                </c:pt>
                <c:pt idx="15">
                  <c:v>U1</c:v>
                </c:pt>
                <c:pt idx="16">
                  <c:v>U2</c:v>
                </c:pt>
                <c:pt idx="18">
                  <c:v>V1</c:v>
                </c:pt>
                <c:pt idx="19">
                  <c:v>V2</c:v>
                </c:pt>
                <c:pt idx="21">
                  <c:v>W1</c:v>
                </c:pt>
                <c:pt idx="22">
                  <c:v>W2</c:v>
                </c:pt>
              </c:strCache>
            </c:strRef>
          </c:cat>
          <c:val>
            <c:numRef>
              <c:f>'誤差因子の予備実験(演習問題4-1解答)'!$AI$22:$AI$44</c:f>
              <c:numCache>
                <c:formatCode>0.0000</c:formatCode>
                <c:ptCount val="23"/>
                <c:pt idx="0">
                  <c:v>9.7190274666666667</c:v>
                </c:pt>
                <c:pt idx="1">
                  <c:v>9.8471566666666668</c:v>
                </c:pt>
                <c:pt idx="3">
                  <c:v>9.9299341333333349</c:v>
                </c:pt>
                <c:pt idx="4">
                  <c:v>9.6362500000000004</c:v>
                </c:pt>
                <c:pt idx="6">
                  <c:v>9.5765591333333333</c:v>
                </c:pt>
                <c:pt idx="7">
                  <c:v>9.989625000000002</c:v>
                </c:pt>
                <c:pt idx="9">
                  <c:v>9.588954133333333</c:v>
                </c:pt>
                <c:pt idx="10">
                  <c:v>9.9772300000000005</c:v>
                </c:pt>
                <c:pt idx="12">
                  <c:v>9.6580458000000018</c:v>
                </c:pt>
                <c:pt idx="13">
                  <c:v>9.9081383333333317</c:v>
                </c:pt>
                <c:pt idx="15">
                  <c:v>9.6963191333333345</c:v>
                </c:pt>
                <c:pt idx="16">
                  <c:v>9.8698650000000008</c:v>
                </c:pt>
                <c:pt idx="18">
                  <c:v>9.5891474666666685</c:v>
                </c:pt>
                <c:pt idx="19">
                  <c:v>9.9770366666666668</c:v>
                </c:pt>
                <c:pt idx="21">
                  <c:v>9.8121674666666667</c:v>
                </c:pt>
                <c:pt idx="22">
                  <c:v>9.7540166666666668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4D-4745-BFDF-274717C68B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7807096"/>
        <c:axId val="2087804456"/>
      </c:lineChart>
      <c:catAx>
        <c:axId val="20878070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b="0" i="0">
                <a:latin typeface="Times New Roman"/>
                <a:cs typeface="Times New Roman"/>
              </a:defRPr>
            </a:pPr>
            <a:endParaRPr lang="ja-JP"/>
          </a:p>
        </c:txPr>
        <c:crossAx val="2087804456"/>
        <c:crosses val="autoZero"/>
        <c:auto val="1"/>
        <c:lblAlgn val="ctr"/>
        <c:lblOffset val="100"/>
        <c:noMultiLvlLbl val="0"/>
      </c:catAx>
      <c:valAx>
        <c:axId val="2087804456"/>
        <c:scaling>
          <c:orientation val="minMax"/>
        </c:scaling>
        <c:delete val="0"/>
        <c:axPos val="l"/>
        <c:majorGridlines/>
        <c:numFmt formatCode="0.0000" sourceLinked="1"/>
        <c:majorTickMark val="out"/>
        <c:minorTickMark val="none"/>
        <c:tickLblPos val="nextTo"/>
        <c:txPr>
          <a:bodyPr/>
          <a:lstStyle/>
          <a:p>
            <a:pPr>
              <a:defRPr b="0" i="0">
                <a:latin typeface="Times New Roman"/>
                <a:cs typeface="Times New Roman"/>
              </a:defRPr>
            </a:pPr>
            <a:endParaRPr lang="ja-JP"/>
          </a:p>
        </c:txPr>
        <c:crossAx val="208780709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200" b="0" i="0">
                <a:latin typeface="ヒラギノ明朝 Pro W3"/>
                <a:ea typeface="ヒラギノ明朝 Pro W3"/>
                <a:cs typeface="ヒラギノ明朝 Pro W3"/>
              </a:defRPr>
            </a:pPr>
            <a:r>
              <a:rPr lang="en-US" altLang="ja-JP" sz="1200" b="0" i="0">
                <a:latin typeface="ヒラギノ明朝 Pro W3"/>
                <a:ea typeface="ヒラギノ明朝 Pro W3"/>
                <a:cs typeface="ヒラギノ明朝 Pro W3"/>
              </a:rPr>
              <a:t>SN</a:t>
            </a:r>
            <a:r>
              <a:rPr lang="ja-JP" altLang="en-US" sz="1200" b="0" i="0">
                <a:latin typeface="ヒラギノ明朝 Pro W3"/>
                <a:ea typeface="ヒラギノ明朝 Pro W3"/>
                <a:cs typeface="ヒラギノ明朝 Pro W3"/>
              </a:rPr>
              <a:t>比</a:t>
            </a:r>
            <a:r>
              <a:rPr lang="en-US" altLang="ja-JP" sz="1200" b="0" i="0">
                <a:latin typeface="ヒラギノ明朝 Pro W3"/>
                <a:ea typeface="ヒラギノ明朝 Pro W3"/>
                <a:cs typeface="ヒラギノ明朝 Pro W3"/>
              </a:rPr>
              <a:t>η</a:t>
            </a:r>
            <a:endParaRPr lang="ja-JP" altLang="en-US" sz="1200" b="0" i="0">
              <a:latin typeface="ヒラギノ明朝 Pro W3"/>
              <a:ea typeface="ヒラギノ明朝 Pro W3"/>
              <a:cs typeface="ヒラギノ明朝 Pro W3"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5.4951997978862299E-2"/>
          <c:y val="0.12282828282828299"/>
          <c:w val="0.92766832287675305"/>
          <c:h val="0.76915867334764998"/>
        </c:manualLayout>
      </c:layout>
      <c:lineChart>
        <c:grouping val="standard"/>
        <c:varyColors val="0"/>
        <c:ser>
          <c:idx val="0"/>
          <c:order val="0"/>
          <c:tx>
            <c:strRef>
              <c:f>'ROBUST DESIGN(演習問題4-2~6解答)'!$AY$32</c:f>
              <c:strCache>
                <c:ptCount val="1"/>
                <c:pt idx="0">
                  <c:v>SN比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circle"/>
            <c:size val="9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'ROBUST DESIGN(演習問題4-2~6解答)'!$AX$33:$AX$59</c:f>
              <c:strCache>
                <c:ptCount val="27"/>
                <c:pt idx="0">
                  <c:v>A1</c:v>
                </c:pt>
                <c:pt idx="1">
                  <c:v>A2</c:v>
                </c:pt>
                <c:pt idx="2">
                  <c:v>A3</c:v>
                </c:pt>
                <c:pt idx="4">
                  <c:v>B1</c:v>
                </c:pt>
                <c:pt idx="5">
                  <c:v>B2</c:v>
                </c:pt>
                <c:pt idx="6">
                  <c:v>B3</c:v>
                </c:pt>
                <c:pt idx="8">
                  <c:v>C1</c:v>
                </c:pt>
                <c:pt idx="9">
                  <c:v>C2</c:v>
                </c:pt>
                <c:pt idx="10">
                  <c:v>C3</c:v>
                </c:pt>
                <c:pt idx="12">
                  <c:v>D1</c:v>
                </c:pt>
                <c:pt idx="13">
                  <c:v>D2</c:v>
                </c:pt>
                <c:pt idx="14">
                  <c:v>D3</c:v>
                </c:pt>
                <c:pt idx="16">
                  <c:v>E1</c:v>
                </c:pt>
                <c:pt idx="17">
                  <c:v>E2</c:v>
                </c:pt>
                <c:pt idx="18">
                  <c:v>E3</c:v>
                </c:pt>
                <c:pt idx="20">
                  <c:v>F1</c:v>
                </c:pt>
                <c:pt idx="21">
                  <c:v>F2</c:v>
                </c:pt>
                <c:pt idx="22">
                  <c:v>F3</c:v>
                </c:pt>
                <c:pt idx="24">
                  <c:v>G1</c:v>
                </c:pt>
                <c:pt idx="25">
                  <c:v>G2</c:v>
                </c:pt>
                <c:pt idx="26">
                  <c:v>G3</c:v>
                </c:pt>
              </c:strCache>
            </c:strRef>
          </c:cat>
          <c:val>
            <c:numRef>
              <c:f>'ROBUST DESIGN(演習問題4-2~6解答)'!$AY$33:$AY$59</c:f>
              <c:numCache>
                <c:formatCode>0.00</c:formatCode>
                <c:ptCount val="27"/>
                <c:pt idx="0">
                  <c:v>19.380429356288065</c:v>
                </c:pt>
                <c:pt idx="1">
                  <c:v>19.713761976817999</c:v>
                </c:pt>
                <c:pt idx="2">
                  <c:v>19.749590075468216</c:v>
                </c:pt>
                <c:pt idx="4">
                  <c:v>20.484050310256478</c:v>
                </c:pt>
                <c:pt idx="5">
                  <c:v>19.276450332263011</c:v>
                </c:pt>
                <c:pt idx="6">
                  <c:v>19.083280766054791</c:v>
                </c:pt>
                <c:pt idx="8">
                  <c:v>19.055321127631718</c:v>
                </c:pt>
                <c:pt idx="9">
                  <c:v>19.78302445635412</c:v>
                </c:pt>
                <c:pt idx="10">
                  <c:v>20.005435824588446</c:v>
                </c:pt>
                <c:pt idx="12">
                  <c:v>19.750770188867964</c:v>
                </c:pt>
                <c:pt idx="13">
                  <c:v>19.495156529164571</c:v>
                </c:pt>
                <c:pt idx="14">
                  <c:v>19.597854690541748</c:v>
                </c:pt>
                <c:pt idx="16">
                  <c:v>19.362616434471224</c:v>
                </c:pt>
                <c:pt idx="17">
                  <c:v>19.568866108762734</c:v>
                </c:pt>
                <c:pt idx="18">
                  <c:v>19.912298865340322</c:v>
                </c:pt>
                <c:pt idx="20">
                  <c:v>20.189422507634969</c:v>
                </c:pt>
                <c:pt idx="21">
                  <c:v>19.734935846252665</c:v>
                </c:pt>
                <c:pt idx="22">
                  <c:v>18.919423054686654</c:v>
                </c:pt>
                <c:pt idx="24">
                  <c:v>19.17641823593954</c:v>
                </c:pt>
                <c:pt idx="25">
                  <c:v>19.35833058483551</c:v>
                </c:pt>
                <c:pt idx="26">
                  <c:v>20.309032587799233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1F-404C-BC4E-F4036656CD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7759848"/>
        <c:axId val="2087754776"/>
      </c:lineChart>
      <c:catAx>
        <c:axId val="20877598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100" b="0" i="0">
                <a:latin typeface="Times New Roman"/>
                <a:cs typeface="Times New Roman"/>
              </a:defRPr>
            </a:pPr>
            <a:endParaRPr lang="ja-JP"/>
          </a:p>
        </c:txPr>
        <c:crossAx val="2087754776"/>
        <c:crosses val="autoZero"/>
        <c:auto val="1"/>
        <c:lblAlgn val="ctr"/>
        <c:lblOffset val="100"/>
        <c:noMultiLvlLbl val="0"/>
      </c:catAx>
      <c:valAx>
        <c:axId val="208775477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100" b="0" i="0">
                <a:latin typeface="Times New Roman"/>
                <a:cs typeface="Times New Roman"/>
              </a:defRPr>
            </a:pPr>
            <a:endParaRPr lang="ja-JP"/>
          </a:p>
        </c:txPr>
        <c:crossAx val="2087759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chart" Target="../charts/chart3.xml"/><Relationship Id="rId4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215900</xdr:colOff>
      <xdr:row>4</xdr:row>
      <xdr:rowOff>50800</xdr:rowOff>
    </xdr:from>
    <xdr:to>
      <xdr:col>4</xdr:col>
      <xdr:colOff>812800</xdr:colOff>
      <xdr:row>14</xdr:row>
      <xdr:rowOff>190500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5900" y="1016000"/>
          <a:ext cx="5727700" cy="2425700"/>
        </a:xfrm>
        <a:prstGeom prst="rect">
          <a:avLst/>
        </a:prstGeom>
      </xdr:spPr>
    </xdr:pic>
    <xdr:clientData/>
  </xdr:twoCellAnchor>
  <xdr:twoCellAnchor editAs="oneCell">
    <xdr:from>
      <xdr:col>0</xdr:col>
      <xdr:colOff>241300</xdr:colOff>
      <xdr:row>20</xdr:row>
      <xdr:rowOff>12700</xdr:rowOff>
    </xdr:from>
    <xdr:to>
      <xdr:col>5</xdr:col>
      <xdr:colOff>355600</xdr:colOff>
      <xdr:row>33</xdr:row>
      <xdr:rowOff>152400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1300" y="4419600"/>
          <a:ext cx="6527800" cy="3111500"/>
        </a:xfrm>
        <a:prstGeom prst="rect">
          <a:avLst/>
        </a:prstGeom>
      </xdr:spPr>
    </xdr:pic>
    <xdr:clientData/>
  </xdr:twoCellAnchor>
  <xdr:twoCellAnchor editAs="oneCell">
    <xdr:from>
      <xdr:col>0</xdr:col>
      <xdr:colOff>292100</xdr:colOff>
      <xdr:row>39</xdr:row>
      <xdr:rowOff>0</xdr:rowOff>
    </xdr:from>
    <xdr:to>
      <xdr:col>5</xdr:col>
      <xdr:colOff>292100</xdr:colOff>
      <xdr:row>49</xdr:row>
      <xdr:rowOff>139700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92100" y="8991600"/>
          <a:ext cx="6413500" cy="2425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393700</xdr:colOff>
      <xdr:row>44</xdr:row>
      <xdr:rowOff>190500</xdr:rowOff>
    </xdr:from>
    <xdr:to>
      <xdr:col>39</xdr:col>
      <xdr:colOff>635000</xdr:colOff>
      <xdr:row>56</xdr:row>
      <xdr:rowOff>190500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29</xdr:col>
      <xdr:colOff>393700</xdr:colOff>
      <xdr:row>57</xdr:row>
      <xdr:rowOff>63500</xdr:rowOff>
    </xdr:from>
    <xdr:to>
      <xdr:col>39</xdr:col>
      <xdr:colOff>647700</xdr:colOff>
      <xdr:row>69</xdr:row>
      <xdr:rowOff>63500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27</xdr:col>
      <xdr:colOff>76200</xdr:colOff>
      <xdr:row>1</xdr:row>
      <xdr:rowOff>76200</xdr:rowOff>
    </xdr:from>
    <xdr:to>
      <xdr:col>53</xdr:col>
      <xdr:colOff>1104900</xdr:colOff>
      <xdr:row>3</xdr:row>
      <xdr:rowOff>52324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EACAAB93-0174-7945-BD2D-CF4B528C801B}"/>
            </a:ext>
          </a:extLst>
        </xdr:cNvPr>
        <xdr:cNvSpPr/>
      </xdr:nvSpPr>
      <xdr:spPr>
        <a:xfrm>
          <a:off x="17805400" y="292100"/>
          <a:ext cx="15836900" cy="420624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4-1</a:t>
          </a:r>
          <a:r>
            <a:rPr kumimoji="1" lang="ja-JP" altLang="en-US" sz="1100"/>
            <a:t> 解答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47</xdr:col>
      <xdr:colOff>177800</xdr:colOff>
      <xdr:row>15</xdr:row>
      <xdr:rowOff>184150</xdr:rowOff>
    </xdr:from>
    <xdr:to>
      <xdr:col>58</xdr:col>
      <xdr:colOff>1079500</xdr:colOff>
      <xdr:row>29</xdr:row>
      <xdr:rowOff>88900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62</xdr:col>
      <xdr:colOff>50800</xdr:colOff>
      <xdr:row>14</xdr:row>
      <xdr:rowOff>50800</xdr:rowOff>
    </xdr:from>
    <xdr:to>
      <xdr:col>67</xdr:col>
      <xdr:colOff>254000</xdr:colOff>
      <xdr:row>14</xdr:row>
      <xdr:rowOff>215900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1668700" y="3403600"/>
          <a:ext cx="1981200" cy="165100"/>
        </a:xfrm>
        <a:prstGeom prst="rect">
          <a:avLst/>
        </a:prstGeom>
      </xdr:spPr>
    </xdr:pic>
    <xdr:clientData/>
  </xdr:twoCellAnchor>
  <xdr:twoCellAnchor editAs="oneCell">
    <xdr:from>
      <xdr:col>62</xdr:col>
      <xdr:colOff>50800</xdr:colOff>
      <xdr:row>16</xdr:row>
      <xdr:rowOff>25400</xdr:rowOff>
    </xdr:from>
    <xdr:to>
      <xdr:col>67</xdr:col>
      <xdr:colOff>254000</xdr:colOff>
      <xdr:row>16</xdr:row>
      <xdr:rowOff>190500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1668700" y="3848100"/>
          <a:ext cx="1981200" cy="165100"/>
        </a:xfrm>
        <a:prstGeom prst="rect">
          <a:avLst/>
        </a:prstGeom>
      </xdr:spPr>
    </xdr:pic>
    <xdr:clientData/>
  </xdr:twoCellAnchor>
  <xdr:twoCellAnchor editAs="oneCell">
    <xdr:from>
      <xdr:col>62</xdr:col>
      <xdr:colOff>88900</xdr:colOff>
      <xdr:row>23</xdr:row>
      <xdr:rowOff>63500</xdr:rowOff>
    </xdr:from>
    <xdr:to>
      <xdr:col>64</xdr:col>
      <xdr:colOff>254000</xdr:colOff>
      <xdr:row>23</xdr:row>
      <xdr:rowOff>177800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1706800" y="5537200"/>
          <a:ext cx="876300" cy="114300"/>
        </a:xfrm>
        <a:prstGeom prst="rect">
          <a:avLst/>
        </a:prstGeom>
      </xdr:spPr>
    </xdr:pic>
    <xdr:clientData/>
  </xdr:twoCellAnchor>
  <xdr:twoCellAnchor>
    <xdr:from>
      <xdr:col>10</xdr:col>
      <xdr:colOff>76200</xdr:colOff>
      <xdr:row>27</xdr:row>
      <xdr:rowOff>22225</xdr:rowOff>
    </xdr:from>
    <xdr:to>
      <xdr:col>45</xdr:col>
      <xdr:colOff>165100</xdr:colOff>
      <xdr:row>29</xdr:row>
      <xdr:rowOff>9525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E7A03C89-0608-A243-816E-AB43F5B0AA79}"/>
            </a:ext>
          </a:extLst>
        </xdr:cNvPr>
        <xdr:cNvSpPr/>
      </xdr:nvSpPr>
      <xdr:spPr>
        <a:xfrm>
          <a:off x="9791700" y="5213350"/>
          <a:ext cx="13033375" cy="3302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4-2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47</xdr:col>
      <xdr:colOff>0</xdr:colOff>
      <xdr:row>1</xdr:row>
      <xdr:rowOff>101600</xdr:rowOff>
    </xdr:from>
    <xdr:to>
      <xdr:col>59</xdr:col>
      <xdr:colOff>0</xdr:colOff>
      <xdr:row>3</xdr:row>
      <xdr:rowOff>38100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5A6F339C-2E6B-304C-A311-57F74B570D2D}"/>
            </a:ext>
          </a:extLst>
        </xdr:cNvPr>
        <xdr:cNvSpPr/>
      </xdr:nvSpPr>
      <xdr:spPr>
        <a:xfrm>
          <a:off x="26708100" y="317500"/>
          <a:ext cx="8674100" cy="3810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4-3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60</xdr:col>
      <xdr:colOff>28575</xdr:colOff>
      <xdr:row>2</xdr:row>
      <xdr:rowOff>9525</xdr:rowOff>
    </xdr:from>
    <xdr:to>
      <xdr:col>63</xdr:col>
      <xdr:colOff>238125</xdr:colOff>
      <xdr:row>3</xdr:row>
      <xdr:rowOff>136525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90E063DA-6F7C-3446-AD1A-1A7966CBC71D}"/>
            </a:ext>
          </a:extLst>
        </xdr:cNvPr>
        <xdr:cNvSpPr/>
      </xdr:nvSpPr>
      <xdr:spPr>
        <a:xfrm>
          <a:off x="30537150" y="352425"/>
          <a:ext cx="1276350" cy="307975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4-4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59</xdr:col>
      <xdr:colOff>92075</xdr:colOff>
      <xdr:row>10</xdr:row>
      <xdr:rowOff>47625</xdr:rowOff>
    </xdr:from>
    <xdr:to>
      <xdr:col>63</xdr:col>
      <xdr:colOff>196850</xdr:colOff>
      <xdr:row>12</xdr:row>
      <xdr:rowOff>6350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EA51FD58-1A98-E849-8FF0-316BB88EE062}"/>
            </a:ext>
          </a:extLst>
        </xdr:cNvPr>
        <xdr:cNvSpPr/>
      </xdr:nvSpPr>
      <xdr:spPr>
        <a:xfrm>
          <a:off x="30495875" y="1924050"/>
          <a:ext cx="1276350" cy="34925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4-5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59</xdr:col>
      <xdr:colOff>88900</xdr:colOff>
      <xdr:row>19</xdr:row>
      <xdr:rowOff>57150</xdr:rowOff>
    </xdr:from>
    <xdr:to>
      <xdr:col>63</xdr:col>
      <xdr:colOff>193675</xdr:colOff>
      <xdr:row>21</xdr:row>
      <xdr:rowOff>19050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4649038F-1BE1-BE4F-AD53-2DA4153134B8}"/>
            </a:ext>
          </a:extLst>
        </xdr:cNvPr>
        <xdr:cNvSpPr/>
      </xdr:nvSpPr>
      <xdr:spPr>
        <a:xfrm>
          <a:off x="30492700" y="3724275"/>
          <a:ext cx="1276350" cy="352425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4-6</a:t>
          </a:r>
          <a:r>
            <a:rPr kumimoji="1" lang="ja-JP" altLang="en-US" sz="1100"/>
            <a:t> 解答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304800</xdr:colOff>
      <xdr:row>18</xdr:row>
      <xdr:rowOff>63500</xdr:rowOff>
    </xdr:from>
    <xdr:to>
      <xdr:col>27</xdr:col>
      <xdr:colOff>25400</xdr:colOff>
      <xdr:row>20</xdr:row>
      <xdr:rowOff>12700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BD67718C-BBD9-5746-9739-F48B151C4F6F}"/>
            </a:ext>
          </a:extLst>
        </xdr:cNvPr>
        <xdr:cNvSpPr/>
      </xdr:nvSpPr>
      <xdr:spPr>
        <a:xfrm>
          <a:off x="11518900" y="4051300"/>
          <a:ext cx="1435100" cy="3810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4-7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40</xdr:col>
      <xdr:colOff>63500</xdr:colOff>
      <xdr:row>3</xdr:row>
      <xdr:rowOff>50800</xdr:rowOff>
    </xdr:from>
    <xdr:to>
      <xdr:col>41</xdr:col>
      <xdr:colOff>368300</xdr:colOff>
      <xdr:row>4</xdr:row>
      <xdr:rowOff>215900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95233973-13AE-EA46-B9A4-D4917F6236B0}"/>
            </a:ext>
          </a:extLst>
        </xdr:cNvPr>
        <xdr:cNvSpPr/>
      </xdr:nvSpPr>
      <xdr:spPr>
        <a:xfrm>
          <a:off x="22047200" y="711200"/>
          <a:ext cx="1435100" cy="3810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4-8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40</xdr:col>
      <xdr:colOff>101600</xdr:colOff>
      <xdr:row>11</xdr:row>
      <xdr:rowOff>12700</xdr:rowOff>
    </xdr:from>
    <xdr:to>
      <xdr:col>41</xdr:col>
      <xdr:colOff>406400</xdr:colOff>
      <xdr:row>12</xdr:row>
      <xdr:rowOff>165100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61C9C62B-A7F0-1A43-B2B4-E132A8425EFE}"/>
            </a:ext>
          </a:extLst>
        </xdr:cNvPr>
        <xdr:cNvSpPr/>
      </xdr:nvSpPr>
      <xdr:spPr>
        <a:xfrm>
          <a:off x="22085300" y="2451100"/>
          <a:ext cx="1435100" cy="3810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4-9</a:t>
          </a:r>
          <a:r>
            <a:rPr kumimoji="1" lang="ja-JP" altLang="en-US" sz="1100"/>
            <a:t> 解答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1"/>
  <sheetViews>
    <sheetView workbookViewId="0">
      <selection activeCell="I15" sqref="I15"/>
    </sheetView>
  </sheetViews>
  <sheetFormatPr defaultColWidth="12.75" defaultRowHeight="13.5"/>
  <sheetData>
    <row r="1" spans="1:7" ht="17.25">
      <c r="A1" s="1" t="s">
        <v>0</v>
      </c>
      <c r="B1" s="2"/>
      <c r="C1" s="2"/>
      <c r="D1" s="2"/>
    </row>
    <row r="3" spans="1:7" ht="14.25">
      <c r="A3" s="4" t="s">
        <v>1</v>
      </c>
      <c r="B3" s="5"/>
      <c r="C3" s="5"/>
      <c r="D3" s="5"/>
      <c r="E3" s="5"/>
      <c r="F3" s="5"/>
      <c r="G3" s="5"/>
    </row>
    <row r="4" spans="1:7">
      <c r="A4" s="6"/>
      <c r="B4" s="7"/>
      <c r="C4" s="7"/>
      <c r="D4" s="7"/>
      <c r="E4" s="7"/>
      <c r="F4" s="7"/>
      <c r="G4" s="8"/>
    </row>
    <row r="5" spans="1:7">
      <c r="A5" s="6"/>
      <c r="B5" s="7"/>
      <c r="C5" s="7"/>
      <c r="D5" s="7"/>
      <c r="E5" s="7"/>
      <c r="F5" s="7"/>
      <c r="G5" s="8"/>
    </row>
    <row r="6" spans="1:7">
      <c r="A6" s="6"/>
      <c r="B6" s="7"/>
      <c r="C6" s="7"/>
      <c r="D6" s="7"/>
      <c r="E6" s="7"/>
      <c r="F6" s="7"/>
      <c r="G6" s="8"/>
    </row>
    <row r="7" spans="1:7">
      <c r="A7" s="6"/>
      <c r="B7" s="7"/>
      <c r="C7" s="7"/>
      <c r="D7" s="7"/>
      <c r="E7" s="7"/>
      <c r="F7" s="7"/>
      <c r="G7" s="8"/>
    </row>
    <row r="8" spans="1:7">
      <c r="A8" s="6"/>
      <c r="B8" s="7"/>
      <c r="C8" s="7"/>
      <c r="D8" s="7"/>
      <c r="E8" s="7"/>
      <c r="F8" s="7"/>
      <c r="G8" s="8"/>
    </row>
    <row r="9" spans="1:7">
      <c r="A9" s="6"/>
      <c r="B9" s="7"/>
      <c r="C9" s="7"/>
      <c r="D9" s="7"/>
      <c r="E9" s="7"/>
      <c r="F9" s="7"/>
      <c r="G9" s="8"/>
    </row>
    <row r="10" spans="1:7">
      <c r="A10" s="6"/>
      <c r="B10" s="7"/>
      <c r="C10" s="7"/>
      <c r="D10" s="7"/>
      <c r="E10" s="7"/>
      <c r="F10" s="7"/>
      <c r="G10" s="8"/>
    </row>
    <row r="11" spans="1:7">
      <c r="A11" s="6"/>
      <c r="B11" s="7"/>
      <c r="C11" s="7"/>
      <c r="D11" s="7"/>
      <c r="E11" s="7"/>
      <c r="F11" s="7"/>
      <c r="G11" s="8"/>
    </row>
    <row r="12" spans="1:7">
      <c r="A12" s="6"/>
      <c r="B12" s="7"/>
      <c r="C12" s="7"/>
      <c r="D12" s="7"/>
      <c r="E12" s="7"/>
      <c r="F12" s="7"/>
      <c r="G12" s="8"/>
    </row>
    <row r="13" spans="1:7">
      <c r="A13" s="6"/>
      <c r="B13" s="7"/>
      <c r="C13" s="7"/>
      <c r="D13" s="7"/>
      <c r="E13" s="7"/>
      <c r="F13" s="7"/>
      <c r="G13" s="8"/>
    </row>
    <row r="14" spans="1:7">
      <c r="A14" s="6"/>
      <c r="B14" s="7"/>
      <c r="C14" s="7"/>
      <c r="D14" s="7"/>
      <c r="E14" s="7"/>
      <c r="F14" s="7"/>
      <c r="G14" s="8"/>
    </row>
    <row r="15" spans="1:7">
      <c r="A15" s="7"/>
      <c r="B15" s="7"/>
      <c r="C15" s="7"/>
      <c r="D15" s="7"/>
      <c r="E15" s="7"/>
      <c r="F15" s="7"/>
      <c r="G15" s="8"/>
    </row>
    <row r="16" spans="1:7">
      <c r="A16" s="10"/>
      <c r="B16" s="10"/>
      <c r="C16" s="10"/>
      <c r="D16" s="10"/>
      <c r="E16" s="10"/>
      <c r="F16" s="10"/>
      <c r="G16" s="11"/>
    </row>
    <row r="19" spans="1:7" ht="14.25">
      <c r="A19" s="4" t="s">
        <v>2</v>
      </c>
      <c r="B19" s="5"/>
      <c r="C19" s="5"/>
      <c r="D19" s="5"/>
      <c r="E19" s="5"/>
      <c r="F19" s="5"/>
      <c r="G19" s="5"/>
    </row>
    <row r="20" spans="1:7">
      <c r="A20" s="12"/>
      <c r="B20" s="13"/>
      <c r="C20" s="13"/>
      <c r="D20" s="13"/>
      <c r="E20" s="13"/>
      <c r="F20" s="13"/>
      <c r="G20" s="14"/>
    </row>
    <row r="21" spans="1:7">
      <c r="A21" s="6"/>
      <c r="B21" s="7"/>
      <c r="C21" s="7"/>
      <c r="D21" s="7"/>
      <c r="E21" s="7"/>
      <c r="F21" s="7"/>
      <c r="G21" s="8"/>
    </row>
    <row r="22" spans="1:7">
      <c r="A22" s="6"/>
      <c r="B22" s="7"/>
      <c r="C22" s="7"/>
      <c r="D22" s="7"/>
      <c r="E22" s="7"/>
      <c r="F22" s="7"/>
      <c r="G22" s="8"/>
    </row>
    <row r="23" spans="1:7">
      <c r="A23" s="6"/>
      <c r="B23" s="7"/>
      <c r="C23" s="7"/>
      <c r="D23" s="7"/>
      <c r="E23" s="7"/>
      <c r="F23" s="7"/>
      <c r="G23" s="8"/>
    </row>
    <row r="24" spans="1:7">
      <c r="A24" s="6"/>
      <c r="B24" s="7"/>
      <c r="C24" s="7"/>
      <c r="D24" s="7"/>
      <c r="E24" s="7"/>
      <c r="F24" s="7"/>
      <c r="G24" s="8"/>
    </row>
    <row r="25" spans="1:7">
      <c r="A25" s="6"/>
      <c r="B25" s="7"/>
      <c r="C25" s="7"/>
      <c r="D25" s="7"/>
      <c r="E25" s="7"/>
      <c r="F25" s="7"/>
      <c r="G25" s="8"/>
    </row>
    <row r="26" spans="1:7">
      <c r="A26" s="6"/>
      <c r="B26" s="7"/>
      <c r="C26" s="7"/>
      <c r="D26" s="7"/>
      <c r="E26" s="7"/>
      <c r="F26" s="7"/>
      <c r="G26" s="8"/>
    </row>
    <row r="27" spans="1:7">
      <c r="A27" s="6"/>
      <c r="B27" s="7"/>
      <c r="C27" s="7"/>
      <c r="D27" s="7"/>
      <c r="E27" s="7"/>
      <c r="F27" s="7"/>
      <c r="G27" s="8"/>
    </row>
    <row r="28" spans="1:7">
      <c r="A28" s="6"/>
      <c r="B28" s="7"/>
      <c r="C28" s="7"/>
      <c r="D28" s="7"/>
      <c r="E28" s="7"/>
      <c r="F28" s="7"/>
      <c r="G28" s="8"/>
    </row>
    <row r="29" spans="1:7">
      <c r="A29" s="6"/>
      <c r="B29" s="7"/>
      <c r="C29" s="7"/>
      <c r="D29" s="7"/>
      <c r="E29" s="7"/>
      <c r="F29" s="7"/>
      <c r="G29" s="8"/>
    </row>
    <row r="30" spans="1:7">
      <c r="A30" s="6"/>
      <c r="B30" s="7"/>
      <c r="C30" s="7"/>
      <c r="D30" s="7"/>
      <c r="E30" s="7"/>
      <c r="F30" s="7"/>
      <c r="G30" s="8"/>
    </row>
    <row r="31" spans="1:7">
      <c r="A31" s="6"/>
      <c r="B31" s="7"/>
      <c r="C31" s="7"/>
      <c r="D31" s="7"/>
      <c r="E31" s="7"/>
      <c r="F31" s="7"/>
      <c r="G31" s="8"/>
    </row>
    <row r="32" spans="1:7">
      <c r="A32" s="6"/>
      <c r="B32" s="7"/>
      <c r="C32" s="7"/>
      <c r="D32" s="7"/>
      <c r="E32" s="7"/>
      <c r="F32" s="7"/>
      <c r="G32" s="8"/>
    </row>
    <row r="33" spans="1:7">
      <c r="A33" s="6"/>
      <c r="B33" s="7"/>
      <c r="C33" s="7"/>
      <c r="D33" s="7"/>
      <c r="E33" s="7"/>
      <c r="F33" s="7"/>
      <c r="G33" s="8"/>
    </row>
    <row r="34" spans="1:7">
      <c r="A34" s="6"/>
      <c r="B34" s="7"/>
      <c r="C34" s="7"/>
      <c r="D34" s="7"/>
      <c r="E34" s="7"/>
      <c r="F34" s="7"/>
      <c r="G34" s="8"/>
    </row>
    <row r="35" spans="1:7">
      <c r="A35" s="9"/>
      <c r="B35" s="10"/>
      <c r="C35" s="10"/>
      <c r="D35" s="10"/>
      <c r="E35" s="10"/>
      <c r="F35" s="10"/>
      <c r="G35" s="11"/>
    </row>
    <row r="38" spans="1:7" ht="14.25">
      <c r="A38" s="4" t="s">
        <v>3</v>
      </c>
      <c r="B38" s="5"/>
      <c r="C38" s="5"/>
      <c r="D38" s="5"/>
      <c r="E38" s="5"/>
      <c r="F38" s="5"/>
      <c r="G38" s="5"/>
    </row>
    <row r="39" spans="1:7">
      <c r="A39" s="12"/>
      <c r="B39" s="13"/>
      <c r="C39" s="13"/>
      <c r="D39" s="13"/>
      <c r="E39" s="13"/>
      <c r="F39" s="13"/>
      <c r="G39" s="14"/>
    </row>
    <row r="40" spans="1:7">
      <c r="A40" s="6"/>
      <c r="B40" s="7"/>
      <c r="C40" s="7"/>
      <c r="D40" s="7"/>
      <c r="E40" s="7"/>
      <c r="F40" s="7"/>
      <c r="G40" s="8"/>
    </row>
    <row r="41" spans="1:7">
      <c r="A41" s="6"/>
      <c r="B41" s="7"/>
      <c r="C41" s="7"/>
      <c r="D41" s="7"/>
      <c r="E41" s="7"/>
      <c r="F41" s="7"/>
      <c r="G41" s="8"/>
    </row>
    <row r="42" spans="1:7">
      <c r="A42" s="6"/>
      <c r="B42" s="7"/>
      <c r="C42" s="7"/>
      <c r="D42" s="7"/>
      <c r="E42" s="7"/>
      <c r="F42" s="7"/>
      <c r="G42" s="8"/>
    </row>
    <row r="43" spans="1:7">
      <c r="A43" s="6"/>
      <c r="B43" s="7"/>
      <c r="C43" s="7"/>
      <c r="D43" s="7"/>
      <c r="E43" s="7"/>
      <c r="F43" s="7"/>
      <c r="G43" s="8"/>
    </row>
    <row r="44" spans="1:7">
      <c r="A44" s="6"/>
      <c r="B44" s="7"/>
      <c r="C44" s="7"/>
      <c r="D44" s="7"/>
      <c r="E44" s="7"/>
      <c r="F44" s="7"/>
      <c r="G44" s="8"/>
    </row>
    <row r="45" spans="1:7">
      <c r="A45" s="6"/>
      <c r="B45" s="7"/>
      <c r="C45" s="7"/>
      <c r="D45" s="7"/>
      <c r="E45" s="7"/>
      <c r="F45" s="7"/>
      <c r="G45" s="8"/>
    </row>
    <row r="46" spans="1:7">
      <c r="A46" s="6"/>
      <c r="B46" s="7"/>
      <c r="C46" s="7"/>
      <c r="D46" s="7"/>
      <c r="E46" s="7"/>
      <c r="F46" s="7"/>
      <c r="G46" s="8"/>
    </row>
    <row r="47" spans="1:7">
      <c r="A47" s="6"/>
      <c r="B47" s="7"/>
      <c r="C47" s="7"/>
      <c r="D47" s="7"/>
      <c r="E47" s="7"/>
      <c r="F47" s="7"/>
      <c r="G47" s="8"/>
    </row>
    <row r="48" spans="1:7">
      <c r="A48" s="6"/>
      <c r="B48" s="7"/>
      <c r="C48" s="7"/>
      <c r="D48" s="7"/>
      <c r="E48" s="7"/>
      <c r="F48" s="7"/>
      <c r="G48" s="8"/>
    </row>
    <row r="49" spans="1:7">
      <c r="A49" s="6"/>
      <c r="B49" s="7"/>
      <c r="C49" s="7"/>
      <c r="D49" s="7"/>
      <c r="E49" s="7"/>
      <c r="F49" s="7"/>
      <c r="G49" s="8"/>
    </row>
    <row r="50" spans="1:7">
      <c r="A50" s="6"/>
      <c r="B50" s="7"/>
      <c r="C50" s="7"/>
      <c r="D50" s="7"/>
      <c r="E50" s="7"/>
      <c r="F50" s="7"/>
      <c r="G50" s="8"/>
    </row>
    <row r="51" spans="1:7">
      <c r="A51" s="9"/>
      <c r="B51" s="10"/>
      <c r="C51" s="10"/>
      <c r="D51" s="10"/>
      <c r="E51" s="10"/>
      <c r="F51" s="10"/>
      <c r="G51" s="11"/>
    </row>
  </sheetData>
  <phoneticPr fontId="2"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B71"/>
  <sheetViews>
    <sheetView topLeftCell="Z37" workbookViewId="0">
      <selection activeCell="H25" sqref="H25"/>
    </sheetView>
  </sheetViews>
  <sheetFormatPr defaultColWidth="12.75" defaultRowHeight="13.5"/>
  <cols>
    <col min="2" max="2" width="12.625" customWidth="1"/>
    <col min="8" max="8" width="1.25" customWidth="1"/>
    <col min="9" max="9" width="2.125" customWidth="1"/>
    <col min="10" max="21" width="2.625" customWidth="1"/>
    <col min="28" max="28" width="1.25" customWidth="1"/>
    <col min="29" max="29" width="2.625" customWidth="1"/>
    <col min="30" max="30" width="6.375" customWidth="1"/>
    <col min="31" max="38" width="7.375" customWidth="1"/>
    <col min="41" max="41" width="1.375" customWidth="1"/>
    <col min="43" max="43" width="4.375" customWidth="1"/>
    <col min="45" max="52" width="3.375" customWidth="1"/>
  </cols>
  <sheetData>
    <row r="3" spans="1:54" ht="14.25">
      <c r="A3" s="15" t="s">
        <v>4</v>
      </c>
      <c r="B3" s="15"/>
      <c r="C3" s="15"/>
      <c r="D3" s="15"/>
      <c r="E3" s="15"/>
      <c r="F3" s="15"/>
      <c r="G3" s="15"/>
    </row>
    <row r="5" spans="1:54" ht="14.25">
      <c r="A5" s="4" t="s">
        <v>5</v>
      </c>
      <c r="B5" s="5"/>
      <c r="C5" s="5"/>
      <c r="D5" s="5"/>
      <c r="E5" s="5"/>
      <c r="F5" s="5"/>
      <c r="G5" s="5"/>
      <c r="I5" s="4" t="s">
        <v>43</v>
      </c>
      <c r="J5" s="5"/>
      <c r="K5" s="5"/>
      <c r="L5" s="5"/>
      <c r="M5" s="5"/>
      <c r="N5" s="5"/>
      <c r="O5" s="5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C5" s="4" t="s">
        <v>59</v>
      </c>
      <c r="AD5" s="5"/>
      <c r="AE5" s="5"/>
      <c r="AF5" s="5"/>
      <c r="AG5" s="5"/>
      <c r="AH5" s="5"/>
      <c r="AI5" s="5"/>
      <c r="AJ5" s="3"/>
      <c r="AK5" s="3"/>
      <c r="AL5" s="3"/>
      <c r="AM5" s="3"/>
      <c r="AN5" s="3"/>
      <c r="AP5" s="4" t="s">
        <v>90</v>
      </c>
      <c r="AQ5" s="5"/>
      <c r="AR5" s="5"/>
      <c r="AS5" s="5"/>
      <c r="AT5" s="5"/>
      <c r="AU5" s="5"/>
      <c r="AV5" s="5"/>
      <c r="AW5" s="3"/>
      <c r="AX5" s="3"/>
      <c r="AY5" s="3"/>
      <c r="AZ5" s="3"/>
      <c r="BA5" s="3"/>
      <c r="BB5" s="3"/>
    </row>
    <row r="6" spans="1:54">
      <c r="A6" s="12"/>
      <c r="B6" s="13"/>
      <c r="C6" s="13"/>
      <c r="D6" s="13"/>
      <c r="E6" s="13"/>
      <c r="F6" s="13"/>
      <c r="G6" s="14"/>
      <c r="I6" s="12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4"/>
      <c r="AC6" s="12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4"/>
      <c r="AP6" s="12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4"/>
    </row>
    <row r="7" spans="1:54" ht="16.5" thickBot="1">
      <c r="A7" s="6"/>
      <c r="B7" s="17" t="s">
        <v>27</v>
      </c>
      <c r="C7" s="18" t="s">
        <v>28</v>
      </c>
      <c r="D7" s="18" t="s">
        <v>29</v>
      </c>
      <c r="E7" s="18" t="s">
        <v>30</v>
      </c>
      <c r="F7" s="19" t="s">
        <v>31</v>
      </c>
      <c r="G7" s="8"/>
      <c r="I7" s="6"/>
      <c r="J7" s="29"/>
      <c r="K7" s="30" t="s">
        <v>45</v>
      </c>
      <c r="L7" s="30" t="s">
        <v>46</v>
      </c>
      <c r="M7" s="30" t="s">
        <v>47</v>
      </c>
      <c r="N7" s="30" t="s">
        <v>48</v>
      </c>
      <c r="O7" s="30" t="s">
        <v>49</v>
      </c>
      <c r="P7" s="30" t="s">
        <v>50</v>
      </c>
      <c r="Q7" s="30" t="s">
        <v>51</v>
      </c>
      <c r="R7" s="30" t="s">
        <v>52</v>
      </c>
      <c r="S7" s="30" t="s">
        <v>53</v>
      </c>
      <c r="T7" s="30" t="s">
        <v>54</v>
      </c>
      <c r="U7" s="30" t="s">
        <v>54</v>
      </c>
      <c r="V7" s="44" t="s">
        <v>56</v>
      </c>
      <c r="W7" s="30" t="s">
        <v>57</v>
      </c>
      <c r="X7" s="7"/>
      <c r="Y7" s="7"/>
      <c r="Z7" s="7"/>
      <c r="AA7" s="8"/>
      <c r="AC7" s="6"/>
      <c r="AD7" s="52" t="s">
        <v>69</v>
      </c>
      <c r="AE7" s="7"/>
      <c r="AF7" s="7"/>
      <c r="AG7" s="7"/>
      <c r="AH7" s="7"/>
      <c r="AI7" s="7"/>
      <c r="AJ7" s="7"/>
      <c r="AK7" s="7"/>
      <c r="AL7" s="7"/>
      <c r="AM7" s="7"/>
      <c r="AN7" s="8"/>
      <c r="AP7" s="6"/>
      <c r="AQ7" s="55"/>
      <c r="AR7" s="57"/>
      <c r="AS7" s="56" t="s">
        <v>60</v>
      </c>
      <c r="AT7" s="56" t="s">
        <v>99</v>
      </c>
      <c r="AU7" s="56" t="s">
        <v>61</v>
      </c>
      <c r="AV7" s="56" t="s">
        <v>62</v>
      </c>
      <c r="AW7" s="56" t="s">
        <v>63</v>
      </c>
      <c r="AX7" s="56" t="s">
        <v>64</v>
      </c>
      <c r="AY7" s="56" t="s">
        <v>65</v>
      </c>
      <c r="AZ7" s="63" t="s">
        <v>66</v>
      </c>
      <c r="BA7" s="7"/>
      <c r="BB7" s="8"/>
    </row>
    <row r="8" spans="1:54" ht="17.25" thickTop="1" thickBot="1">
      <c r="A8" s="6"/>
      <c r="B8" s="20" t="s">
        <v>6</v>
      </c>
      <c r="C8" s="21" t="s">
        <v>7</v>
      </c>
      <c r="D8" s="21" t="s">
        <v>33</v>
      </c>
      <c r="E8" s="21" t="s">
        <v>8</v>
      </c>
      <c r="F8" s="22" t="s">
        <v>9</v>
      </c>
      <c r="G8" s="8"/>
      <c r="I8" s="6"/>
      <c r="J8" s="31" t="s">
        <v>44</v>
      </c>
      <c r="K8" s="32">
        <v>1</v>
      </c>
      <c r="L8" s="32">
        <v>2</v>
      </c>
      <c r="M8" s="32">
        <v>3</v>
      </c>
      <c r="N8" s="32">
        <v>4</v>
      </c>
      <c r="O8" s="32">
        <v>5</v>
      </c>
      <c r="P8" s="32">
        <v>6</v>
      </c>
      <c r="Q8" s="32">
        <v>7</v>
      </c>
      <c r="R8" s="32">
        <v>8</v>
      </c>
      <c r="S8" s="32">
        <v>9</v>
      </c>
      <c r="T8" s="32">
        <v>10</v>
      </c>
      <c r="U8" s="32">
        <v>11</v>
      </c>
      <c r="V8" s="33" t="s">
        <v>55</v>
      </c>
      <c r="W8" s="32" t="s">
        <v>58</v>
      </c>
      <c r="X8" s="7"/>
      <c r="Y8" s="7"/>
      <c r="Z8" s="7"/>
      <c r="AA8" s="8"/>
      <c r="AC8" s="6"/>
      <c r="AD8" s="49"/>
      <c r="AE8" s="47" t="s">
        <v>67</v>
      </c>
      <c r="AF8" s="47" t="s">
        <v>68</v>
      </c>
      <c r="AG8" s="47" t="s">
        <v>47</v>
      </c>
      <c r="AH8" s="47" t="s">
        <v>48</v>
      </c>
      <c r="AI8" s="47" t="s">
        <v>49</v>
      </c>
      <c r="AJ8" s="47" t="s">
        <v>50</v>
      </c>
      <c r="AK8" s="47" t="s">
        <v>51</v>
      </c>
      <c r="AL8" s="47" t="s">
        <v>52</v>
      </c>
      <c r="AM8" s="7"/>
      <c r="AN8" s="8"/>
      <c r="AP8" s="6"/>
      <c r="AQ8" s="58" t="s">
        <v>91</v>
      </c>
      <c r="AR8" s="50" t="s">
        <v>95</v>
      </c>
      <c r="AS8" s="60" t="s">
        <v>9</v>
      </c>
      <c r="AT8" s="60" t="s">
        <v>9</v>
      </c>
      <c r="AU8" s="60" t="s">
        <v>8</v>
      </c>
      <c r="AV8" s="60" t="s">
        <v>8</v>
      </c>
      <c r="AW8" s="60" t="s">
        <v>8</v>
      </c>
      <c r="AX8" s="60" t="s">
        <v>8</v>
      </c>
      <c r="AY8" s="60" t="s">
        <v>8</v>
      </c>
      <c r="AZ8" s="62"/>
      <c r="BA8" s="7"/>
      <c r="BB8" s="8"/>
    </row>
    <row r="9" spans="1:54" ht="16.5" thickTop="1">
      <c r="A9" s="6"/>
      <c r="B9" s="20" t="s">
        <v>10</v>
      </c>
      <c r="C9" s="21" t="s">
        <v>11</v>
      </c>
      <c r="D9" s="21" t="s">
        <v>34</v>
      </c>
      <c r="E9" s="21" t="s">
        <v>8</v>
      </c>
      <c r="F9" s="22" t="s">
        <v>9</v>
      </c>
      <c r="G9" s="8"/>
      <c r="I9" s="6"/>
      <c r="J9" s="34">
        <v>1</v>
      </c>
      <c r="K9" s="45">
        <v>1</v>
      </c>
      <c r="L9" s="45">
        <v>1</v>
      </c>
      <c r="M9" s="45">
        <v>1</v>
      </c>
      <c r="N9" s="45">
        <v>1</v>
      </c>
      <c r="O9" s="45">
        <v>1</v>
      </c>
      <c r="P9" s="45">
        <v>1</v>
      </c>
      <c r="Q9" s="45">
        <v>1</v>
      </c>
      <c r="R9" s="45">
        <v>1</v>
      </c>
      <c r="S9" s="45">
        <v>1</v>
      </c>
      <c r="T9" s="45">
        <v>1</v>
      </c>
      <c r="U9" s="45">
        <v>1</v>
      </c>
      <c r="V9" s="35">
        <v>0.114566</v>
      </c>
      <c r="W9" s="46">
        <v>8.9676548</v>
      </c>
      <c r="X9" s="7"/>
      <c r="Y9" s="7"/>
      <c r="Z9" s="7"/>
      <c r="AA9" s="8"/>
      <c r="AC9" s="6"/>
      <c r="AD9" s="50" t="s">
        <v>30</v>
      </c>
      <c r="AE9" s="53">
        <f>SUMIF(K9:K20,1,$V$9:$V$20)/6</f>
        <v>0.11611433333333332</v>
      </c>
      <c r="AF9" s="53">
        <f t="shared" ref="AF9:AL9" si="0">SUMIF(L9:L20,1,$V$9:$V$20)/6</f>
        <v>0.11887433333333335</v>
      </c>
      <c r="AG9" s="53">
        <f t="shared" si="0"/>
        <v>0.11496383333333332</v>
      </c>
      <c r="AH9" s="53">
        <f t="shared" si="0"/>
        <v>0.10871399999999999</v>
      </c>
      <c r="AI9" s="53">
        <f t="shared" si="0"/>
        <v>0.1153445</v>
      </c>
      <c r="AJ9" s="53">
        <f t="shared" si="0"/>
        <v>0.11378583333333332</v>
      </c>
      <c r="AK9" s="53">
        <f t="shared" si="0"/>
        <v>0.11507533333333332</v>
      </c>
      <c r="AL9" s="53">
        <f t="shared" si="0"/>
        <v>0.11469866666666667</v>
      </c>
      <c r="AM9" s="7"/>
      <c r="AN9" s="8"/>
      <c r="AP9" s="6"/>
      <c r="AQ9" s="58" t="s">
        <v>92</v>
      </c>
      <c r="AR9" s="50" t="s">
        <v>96</v>
      </c>
      <c r="AS9" s="60" t="s">
        <v>8</v>
      </c>
      <c r="AT9" s="60" t="s">
        <v>9</v>
      </c>
      <c r="AU9" s="60" t="s">
        <v>8</v>
      </c>
      <c r="AV9" s="60" t="s">
        <v>8</v>
      </c>
      <c r="AW9" s="60" t="s">
        <v>8</v>
      </c>
      <c r="AX9" s="60" t="s">
        <v>8</v>
      </c>
      <c r="AY9" s="60" t="s">
        <v>8</v>
      </c>
      <c r="AZ9" s="62"/>
      <c r="BA9" s="7"/>
      <c r="BB9" s="8"/>
    </row>
    <row r="10" spans="1:54" ht="15.75">
      <c r="A10" s="6"/>
      <c r="B10" s="20" t="s">
        <v>12</v>
      </c>
      <c r="C10" s="21" t="s">
        <v>13</v>
      </c>
      <c r="D10" s="21" t="s">
        <v>35</v>
      </c>
      <c r="E10" s="21" t="s">
        <v>8</v>
      </c>
      <c r="F10" s="22" t="s">
        <v>9</v>
      </c>
      <c r="G10" s="8"/>
      <c r="I10" s="6"/>
      <c r="J10" s="34">
        <v>2</v>
      </c>
      <c r="K10" s="45">
        <v>1</v>
      </c>
      <c r="L10" s="45">
        <v>1</v>
      </c>
      <c r="M10" s="45">
        <v>1</v>
      </c>
      <c r="N10" s="45">
        <v>1</v>
      </c>
      <c r="O10" s="45">
        <v>1</v>
      </c>
      <c r="P10" s="45">
        <v>2</v>
      </c>
      <c r="Q10" s="45">
        <v>2</v>
      </c>
      <c r="R10" s="45">
        <v>2</v>
      </c>
      <c r="S10" s="45">
        <v>2</v>
      </c>
      <c r="T10" s="45">
        <v>2</v>
      </c>
      <c r="U10" s="45">
        <v>2</v>
      </c>
      <c r="V10" s="35">
        <v>0.115898</v>
      </c>
      <c r="W10" s="46">
        <v>9.71265</v>
      </c>
      <c r="X10" s="7"/>
      <c r="Y10" s="7"/>
      <c r="Z10" s="7"/>
      <c r="AA10" s="8"/>
      <c r="AC10" s="6"/>
      <c r="AD10" s="51" t="s">
        <v>31</v>
      </c>
      <c r="AE10" s="48">
        <f>SUMIF(K9:K20,2,$V$9:$V$20)/6</f>
        <v>0.11327516666666666</v>
      </c>
      <c r="AF10" s="48">
        <f t="shared" ref="AF10:AL10" si="1">SUMIF(L9:L20,2,$V$9:$V$20)/6</f>
        <v>0.11051516666666666</v>
      </c>
      <c r="AG10" s="48">
        <f t="shared" si="1"/>
        <v>0.11442566666666665</v>
      </c>
      <c r="AH10" s="48">
        <f t="shared" si="1"/>
        <v>0.12067549999999999</v>
      </c>
      <c r="AI10" s="48">
        <f t="shared" si="1"/>
        <v>0.11404499999999999</v>
      </c>
      <c r="AJ10" s="48">
        <f t="shared" si="1"/>
        <v>0.11560366666666666</v>
      </c>
      <c r="AK10" s="48">
        <f t="shared" si="1"/>
        <v>0.11431416666666666</v>
      </c>
      <c r="AL10" s="48">
        <f t="shared" si="1"/>
        <v>0.11469083333333334</v>
      </c>
      <c r="AM10" s="7"/>
      <c r="AN10" s="8"/>
      <c r="AP10" s="6"/>
      <c r="AQ10" s="58" t="s">
        <v>93</v>
      </c>
      <c r="AR10" s="50" t="s">
        <v>97</v>
      </c>
      <c r="AS10" s="60" t="s">
        <v>8</v>
      </c>
      <c r="AT10" s="60" t="s">
        <v>8</v>
      </c>
      <c r="AU10" s="60" t="s">
        <v>9</v>
      </c>
      <c r="AV10" s="60" t="s">
        <v>9</v>
      </c>
      <c r="AW10" s="60" t="s">
        <v>9</v>
      </c>
      <c r="AX10" s="60" t="s">
        <v>9</v>
      </c>
      <c r="AY10" s="60" t="s">
        <v>9</v>
      </c>
      <c r="AZ10" s="62"/>
      <c r="BA10" s="7"/>
      <c r="BB10" s="8"/>
    </row>
    <row r="11" spans="1:54" ht="15.75">
      <c r="A11" s="6"/>
      <c r="B11" s="20" t="s">
        <v>14</v>
      </c>
      <c r="C11" s="21" t="s">
        <v>15</v>
      </c>
      <c r="D11" s="21" t="s">
        <v>36</v>
      </c>
      <c r="E11" s="21" t="s">
        <v>8</v>
      </c>
      <c r="F11" s="22" t="s">
        <v>9</v>
      </c>
      <c r="G11" s="8"/>
      <c r="I11" s="6"/>
      <c r="J11" s="36">
        <v>3</v>
      </c>
      <c r="K11" s="37">
        <v>1</v>
      </c>
      <c r="L11" s="37">
        <v>1</v>
      </c>
      <c r="M11" s="37">
        <v>2</v>
      </c>
      <c r="N11" s="37">
        <v>2</v>
      </c>
      <c r="O11" s="37">
        <v>2</v>
      </c>
      <c r="P11" s="37">
        <v>1</v>
      </c>
      <c r="Q11" s="37">
        <v>1</v>
      </c>
      <c r="R11" s="37">
        <v>1</v>
      </c>
      <c r="S11" s="37">
        <v>2</v>
      </c>
      <c r="T11" s="37">
        <v>2</v>
      </c>
      <c r="U11" s="37">
        <v>2</v>
      </c>
      <c r="V11" s="38">
        <v>0.124973</v>
      </c>
      <c r="W11" s="39">
        <v>10.2608</v>
      </c>
      <c r="X11" s="7"/>
      <c r="Y11" s="7"/>
      <c r="Z11" s="7"/>
      <c r="AA11" s="8"/>
      <c r="AC11" s="6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8"/>
      <c r="AP11" s="6"/>
      <c r="AQ11" s="59" t="s">
        <v>94</v>
      </c>
      <c r="AR11" s="51" t="s">
        <v>98</v>
      </c>
      <c r="AS11" s="16" t="s">
        <v>9</v>
      </c>
      <c r="AT11" s="16" t="s">
        <v>8</v>
      </c>
      <c r="AU11" s="16" t="s">
        <v>9</v>
      </c>
      <c r="AV11" s="16" t="s">
        <v>9</v>
      </c>
      <c r="AW11" s="16" t="s">
        <v>9</v>
      </c>
      <c r="AX11" s="16" t="s">
        <v>9</v>
      </c>
      <c r="AY11" s="16" t="s">
        <v>9</v>
      </c>
      <c r="AZ11" s="62"/>
      <c r="BA11" s="7"/>
      <c r="BB11" s="8"/>
    </row>
    <row r="12" spans="1:54" ht="15.75">
      <c r="A12" s="6"/>
      <c r="B12" s="20" t="s">
        <v>16</v>
      </c>
      <c r="C12" s="21" t="s">
        <v>17</v>
      </c>
      <c r="D12" s="21" t="s">
        <v>37</v>
      </c>
      <c r="E12" s="21" t="s">
        <v>8</v>
      </c>
      <c r="F12" s="22" t="s">
        <v>9</v>
      </c>
      <c r="G12" s="8"/>
      <c r="I12" s="6"/>
      <c r="J12" s="34">
        <v>4</v>
      </c>
      <c r="K12" s="45">
        <v>1</v>
      </c>
      <c r="L12" s="45">
        <v>2</v>
      </c>
      <c r="M12" s="45">
        <v>1</v>
      </c>
      <c r="N12" s="45">
        <v>2</v>
      </c>
      <c r="O12" s="45">
        <v>2</v>
      </c>
      <c r="P12" s="45">
        <v>1</v>
      </c>
      <c r="Q12" s="45">
        <v>2</v>
      </c>
      <c r="R12" s="45">
        <v>2</v>
      </c>
      <c r="S12" s="45">
        <v>1</v>
      </c>
      <c r="T12" s="45">
        <v>1</v>
      </c>
      <c r="U12" s="45">
        <v>2</v>
      </c>
      <c r="V12" s="35">
        <v>0.116106</v>
      </c>
      <c r="W12" s="46">
        <v>9.6654999999999998</v>
      </c>
      <c r="X12" s="7"/>
      <c r="Y12" s="7"/>
      <c r="Z12" s="7"/>
      <c r="AA12" s="8"/>
      <c r="AC12" s="6"/>
      <c r="AD12" s="7" t="s">
        <v>70</v>
      </c>
      <c r="AE12" s="7"/>
      <c r="AF12" s="7"/>
      <c r="AG12" s="7"/>
      <c r="AH12" s="7"/>
      <c r="AI12" s="7"/>
      <c r="AJ12" s="7"/>
      <c r="AK12" s="7"/>
      <c r="AL12" s="7"/>
      <c r="AM12" s="7"/>
      <c r="AN12" s="8"/>
      <c r="AP12" s="6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8"/>
    </row>
    <row r="13" spans="1:54" ht="16.5" thickBot="1">
      <c r="A13" s="6"/>
      <c r="B13" s="20" t="s">
        <v>18</v>
      </c>
      <c r="C13" s="21" t="s">
        <v>19</v>
      </c>
      <c r="D13" s="21" t="s">
        <v>20</v>
      </c>
      <c r="E13" s="21" t="s">
        <v>8</v>
      </c>
      <c r="F13" s="22" t="s">
        <v>9</v>
      </c>
      <c r="G13" s="8"/>
      <c r="I13" s="6"/>
      <c r="J13" s="34">
        <v>5</v>
      </c>
      <c r="K13" s="45">
        <v>1</v>
      </c>
      <c r="L13" s="45">
        <v>2</v>
      </c>
      <c r="M13" s="45">
        <v>2</v>
      </c>
      <c r="N13" s="45">
        <v>1</v>
      </c>
      <c r="O13" s="45">
        <v>2</v>
      </c>
      <c r="P13" s="45">
        <v>2</v>
      </c>
      <c r="Q13" s="45">
        <v>1</v>
      </c>
      <c r="R13" s="45">
        <v>2</v>
      </c>
      <c r="S13" s="45">
        <v>1</v>
      </c>
      <c r="T13" s="45">
        <v>2</v>
      </c>
      <c r="U13" s="45">
        <v>1</v>
      </c>
      <c r="V13" s="35">
        <v>0.106241</v>
      </c>
      <c r="W13" s="46">
        <v>9.414060000000001</v>
      </c>
      <c r="X13" s="7"/>
      <c r="Y13" s="7"/>
      <c r="Z13" s="7"/>
      <c r="AA13" s="8"/>
      <c r="AC13" s="6"/>
      <c r="AD13" s="49"/>
      <c r="AE13" s="47" t="s">
        <v>67</v>
      </c>
      <c r="AF13" s="47" t="s">
        <v>68</v>
      </c>
      <c r="AG13" s="47" t="s">
        <v>47</v>
      </c>
      <c r="AH13" s="47" t="s">
        <v>48</v>
      </c>
      <c r="AI13" s="47" t="s">
        <v>49</v>
      </c>
      <c r="AJ13" s="47" t="s">
        <v>50</v>
      </c>
      <c r="AK13" s="47" t="s">
        <v>51</v>
      </c>
      <c r="AL13" s="47" t="s">
        <v>52</v>
      </c>
      <c r="AM13" s="7"/>
      <c r="AN13" s="8"/>
      <c r="AP13" s="6"/>
      <c r="AQ13" s="7"/>
      <c r="AR13" s="61" t="s">
        <v>100</v>
      </c>
      <c r="AS13" s="7"/>
      <c r="AT13" s="7"/>
      <c r="AU13" s="7"/>
      <c r="AV13" s="7"/>
      <c r="AW13" s="7"/>
      <c r="AX13" s="7"/>
      <c r="AY13" s="7"/>
      <c r="AZ13" s="7"/>
      <c r="BA13" s="7"/>
      <c r="BB13" s="8"/>
    </row>
    <row r="14" spans="1:54" ht="16.5" thickTop="1">
      <c r="A14" s="6"/>
      <c r="B14" s="20" t="s">
        <v>21</v>
      </c>
      <c r="C14" s="21" t="s">
        <v>22</v>
      </c>
      <c r="D14" s="21" t="s">
        <v>23</v>
      </c>
      <c r="E14" s="21" t="s">
        <v>8</v>
      </c>
      <c r="F14" s="22" t="s">
        <v>9</v>
      </c>
      <c r="G14" s="8"/>
      <c r="I14" s="6"/>
      <c r="J14" s="36">
        <v>6</v>
      </c>
      <c r="K14" s="37">
        <v>1</v>
      </c>
      <c r="L14" s="37">
        <v>2</v>
      </c>
      <c r="M14" s="37">
        <v>2</v>
      </c>
      <c r="N14" s="37">
        <v>2</v>
      </c>
      <c r="O14" s="37">
        <v>1</v>
      </c>
      <c r="P14" s="37">
        <v>2</v>
      </c>
      <c r="Q14" s="37">
        <v>2</v>
      </c>
      <c r="R14" s="37">
        <v>1</v>
      </c>
      <c r="S14" s="37">
        <v>2</v>
      </c>
      <c r="T14" s="37">
        <v>1</v>
      </c>
      <c r="U14" s="37">
        <v>1</v>
      </c>
      <c r="V14" s="38">
        <v>0.11890199999999999</v>
      </c>
      <c r="W14" s="39">
        <v>10.2935</v>
      </c>
      <c r="X14" s="7"/>
      <c r="Y14" s="7"/>
      <c r="Z14" s="7"/>
      <c r="AA14" s="8"/>
      <c r="AC14" s="6"/>
      <c r="AD14" s="50" t="s">
        <v>30</v>
      </c>
      <c r="AE14" s="53">
        <f>SUMIF(K9:K20,1,$W$9:$W$20)/6</f>
        <v>9.7190274666666667</v>
      </c>
      <c r="AF14" s="53">
        <f t="shared" ref="AF14:AL14" si="2">SUMIF(L9:L20,1,$W$9:$W$20)/6</f>
        <v>9.9299341333333349</v>
      </c>
      <c r="AG14" s="53">
        <f t="shared" si="2"/>
        <v>9.5765591333333333</v>
      </c>
      <c r="AH14" s="53">
        <f t="shared" si="2"/>
        <v>9.588954133333333</v>
      </c>
      <c r="AI14" s="53">
        <f t="shared" si="2"/>
        <v>9.6580458000000018</v>
      </c>
      <c r="AJ14" s="53">
        <f t="shared" si="2"/>
        <v>9.6963191333333345</v>
      </c>
      <c r="AK14" s="53">
        <f t="shared" si="2"/>
        <v>9.5891474666666685</v>
      </c>
      <c r="AL14" s="53">
        <f t="shared" si="2"/>
        <v>9.8121674666666667</v>
      </c>
      <c r="AM14" s="7"/>
      <c r="AN14" s="8"/>
      <c r="AP14" s="6"/>
      <c r="AQ14" s="7"/>
      <c r="AR14" s="7" t="s">
        <v>101</v>
      </c>
      <c r="AS14" s="7"/>
      <c r="AT14" s="7"/>
      <c r="AU14" s="7"/>
      <c r="AV14" s="7"/>
      <c r="AW14" s="7"/>
      <c r="AX14" s="7"/>
      <c r="AY14" s="7"/>
      <c r="AZ14" s="7"/>
      <c r="BA14" s="7"/>
      <c r="BB14" s="8"/>
    </row>
    <row r="15" spans="1:54" ht="15.75">
      <c r="A15" s="6"/>
      <c r="B15" s="23" t="s">
        <v>24</v>
      </c>
      <c r="C15" s="24" t="s">
        <v>32</v>
      </c>
      <c r="D15" s="24" t="s">
        <v>25</v>
      </c>
      <c r="E15" s="24" t="s">
        <v>26</v>
      </c>
      <c r="F15" s="25" t="s">
        <v>25</v>
      </c>
      <c r="G15" s="8"/>
      <c r="I15" s="6"/>
      <c r="J15" s="34">
        <v>7</v>
      </c>
      <c r="K15" s="45">
        <v>2</v>
      </c>
      <c r="L15" s="45">
        <v>1</v>
      </c>
      <c r="M15" s="45">
        <v>2</v>
      </c>
      <c r="N15" s="45">
        <v>2</v>
      </c>
      <c r="O15" s="45">
        <v>1</v>
      </c>
      <c r="P15" s="45">
        <v>1</v>
      </c>
      <c r="Q15" s="45">
        <v>2</v>
      </c>
      <c r="R15" s="45">
        <v>2</v>
      </c>
      <c r="S15" s="45">
        <v>1</v>
      </c>
      <c r="T15" s="45">
        <v>2</v>
      </c>
      <c r="U15" s="45">
        <v>1</v>
      </c>
      <c r="V15" s="35">
        <v>0.122443</v>
      </c>
      <c r="W15" s="46">
        <v>10.188400000000001</v>
      </c>
      <c r="X15" s="7"/>
      <c r="Y15" s="7"/>
      <c r="Z15" s="7"/>
      <c r="AA15" s="8"/>
      <c r="AC15" s="6"/>
      <c r="AD15" s="51" t="s">
        <v>31</v>
      </c>
      <c r="AE15" s="48">
        <f>SUMIF(K9:K20,2,$W$9:$W$20)/6</f>
        <v>9.8471566666666668</v>
      </c>
      <c r="AF15" s="48">
        <f t="shared" ref="AF15:AL15" si="3">SUMIF(L9:L20,2,$W$9:$W$20)/6</f>
        <v>9.6362500000000004</v>
      </c>
      <c r="AG15" s="48">
        <f t="shared" si="3"/>
        <v>9.989625000000002</v>
      </c>
      <c r="AH15" s="48">
        <f t="shared" si="3"/>
        <v>9.9772300000000005</v>
      </c>
      <c r="AI15" s="48">
        <f t="shared" si="3"/>
        <v>9.9081383333333317</v>
      </c>
      <c r="AJ15" s="48">
        <f t="shared" si="3"/>
        <v>9.8698650000000008</v>
      </c>
      <c r="AK15" s="48">
        <f t="shared" si="3"/>
        <v>9.9770366666666668</v>
      </c>
      <c r="AL15" s="48">
        <f t="shared" si="3"/>
        <v>9.7540166666666668</v>
      </c>
      <c r="AM15" s="7"/>
      <c r="AN15" s="8"/>
      <c r="AP15" s="9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1"/>
    </row>
    <row r="16" spans="1:54" ht="15.75">
      <c r="A16" s="9"/>
      <c r="B16" s="10"/>
      <c r="C16" s="10"/>
      <c r="D16" s="10"/>
      <c r="E16" s="10"/>
      <c r="F16" s="10"/>
      <c r="G16" s="11"/>
      <c r="I16" s="6"/>
      <c r="J16" s="34">
        <v>8</v>
      </c>
      <c r="K16" s="45">
        <v>2</v>
      </c>
      <c r="L16" s="45">
        <v>1</v>
      </c>
      <c r="M16" s="45">
        <v>2</v>
      </c>
      <c r="N16" s="45">
        <v>1</v>
      </c>
      <c r="O16" s="45">
        <v>2</v>
      </c>
      <c r="P16" s="45">
        <v>2</v>
      </c>
      <c r="Q16" s="45">
        <v>2</v>
      </c>
      <c r="R16" s="45">
        <v>1</v>
      </c>
      <c r="S16" s="45">
        <v>1</v>
      </c>
      <c r="T16" s="45">
        <v>1</v>
      </c>
      <c r="U16" s="45">
        <v>2</v>
      </c>
      <c r="V16" s="35">
        <v>0.110952</v>
      </c>
      <c r="W16" s="46">
        <v>10.343800000000002</v>
      </c>
      <c r="X16" s="7"/>
      <c r="Y16" s="7"/>
      <c r="Z16" s="7"/>
      <c r="AA16" s="8"/>
      <c r="AC16" s="9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1"/>
    </row>
    <row r="17" spans="1:40" ht="15.75">
      <c r="I17" s="6"/>
      <c r="J17" s="36">
        <v>9</v>
      </c>
      <c r="K17" s="37">
        <v>2</v>
      </c>
      <c r="L17" s="37">
        <v>1</v>
      </c>
      <c r="M17" s="37">
        <v>1</v>
      </c>
      <c r="N17" s="37">
        <v>2</v>
      </c>
      <c r="O17" s="37">
        <v>2</v>
      </c>
      <c r="P17" s="37">
        <v>2</v>
      </c>
      <c r="Q17" s="37">
        <v>1</v>
      </c>
      <c r="R17" s="37">
        <v>2</v>
      </c>
      <c r="S17" s="37">
        <v>2</v>
      </c>
      <c r="T17" s="37">
        <v>1</v>
      </c>
      <c r="U17" s="37">
        <v>1</v>
      </c>
      <c r="V17" s="38">
        <v>0.124414</v>
      </c>
      <c r="W17" s="39">
        <v>10.106300000000001</v>
      </c>
      <c r="X17" s="7"/>
      <c r="Y17" s="7"/>
      <c r="Z17" s="7"/>
      <c r="AA17" s="8"/>
    </row>
    <row r="18" spans="1:40" ht="15.75">
      <c r="I18" s="6"/>
      <c r="J18" s="34">
        <v>10</v>
      </c>
      <c r="K18" s="45">
        <v>2</v>
      </c>
      <c r="L18" s="45">
        <v>2</v>
      </c>
      <c r="M18" s="45">
        <v>2</v>
      </c>
      <c r="N18" s="45">
        <v>1</v>
      </c>
      <c r="O18" s="45">
        <v>1</v>
      </c>
      <c r="P18" s="45">
        <v>1</v>
      </c>
      <c r="Q18" s="45">
        <v>1</v>
      </c>
      <c r="R18" s="45">
        <v>2</v>
      </c>
      <c r="S18" s="45">
        <v>2</v>
      </c>
      <c r="T18" s="45">
        <v>1</v>
      </c>
      <c r="U18" s="45">
        <v>2</v>
      </c>
      <c r="V18" s="35">
        <v>0.103043</v>
      </c>
      <c r="W18" s="46">
        <v>9.4371899999999993</v>
      </c>
      <c r="X18" s="7"/>
      <c r="Y18" s="7"/>
      <c r="Z18" s="7"/>
      <c r="AA18" s="8"/>
    </row>
    <row r="19" spans="1:40" ht="15.75">
      <c r="A19" s="4" t="s">
        <v>38</v>
      </c>
      <c r="B19" s="5"/>
      <c r="C19" s="5"/>
      <c r="D19" s="5"/>
      <c r="E19" s="5"/>
      <c r="F19" s="5"/>
      <c r="G19" s="5"/>
      <c r="I19" s="6"/>
      <c r="J19" s="34">
        <v>11</v>
      </c>
      <c r="K19" s="45">
        <v>2</v>
      </c>
      <c r="L19" s="45">
        <v>2</v>
      </c>
      <c r="M19" s="45">
        <v>1</v>
      </c>
      <c r="N19" s="45">
        <v>2</v>
      </c>
      <c r="O19" s="45">
        <v>1</v>
      </c>
      <c r="P19" s="45">
        <v>2</v>
      </c>
      <c r="Q19" s="45">
        <v>1</v>
      </c>
      <c r="R19" s="45">
        <v>1</v>
      </c>
      <c r="S19" s="45">
        <v>1</v>
      </c>
      <c r="T19" s="45">
        <v>2</v>
      </c>
      <c r="U19" s="45">
        <v>2</v>
      </c>
      <c r="V19" s="35">
        <v>0.117215</v>
      </c>
      <c r="W19" s="46">
        <v>9.3488799999999994</v>
      </c>
      <c r="X19" s="7"/>
      <c r="Y19" s="7"/>
      <c r="Z19" s="7"/>
      <c r="AA19" s="8"/>
      <c r="AC19" s="4" t="s">
        <v>71</v>
      </c>
      <c r="AD19" s="5"/>
      <c r="AE19" s="5"/>
      <c r="AF19" s="5"/>
      <c r="AG19" s="5"/>
      <c r="AH19" s="5"/>
      <c r="AI19" s="5"/>
      <c r="AJ19" s="3"/>
      <c r="AK19" s="3"/>
      <c r="AL19" s="3"/>
      <c r="AM19" s="3"/>
      <c r="AN19" s="3"/>
    </row>
    <row r="20" spans="1:40" ht="15.75">
      <c r="A20" s="12"/>
      <c r="B20" s="13"/>
      <c r="C20" s="13"/>
      <c r="D20" s="13"/>
      <c r="E20" s="13"/>
      <c r="F20" s="13"/>
      <c r="G20" s="14"/>
      <c r="I20" s="6"/>
      <c r="J20" s="40">
        <v>12</v>
      </c>
      <c r="K20" s="41">
        <v>2</v>
      </c>
      <c r="L20" s="41">
        <v>2</v>
      </c>
      <c r="M20" s="41">
        <v>1</v>
      </c>
      <c r="N20" s="41">
        <v>1</v>
      </c>
      <c r="O20" s="41">
        <v>2</v>
      </c>
      <c r="P20" s="41">
        <v>1</v>
      </c>
      <c r="Q20" s="41">
        <v>2</v>
      </c>
      <c r="R20" s="41">
        <v>1</v>
      </c>
      <c r="S20" s="41">
        <v>2</v>
      </c>
      <c r="T20" s="41">
        <v>2</v>
      </c>
      <c r="U20" s="41">
        <v>1</v>
      </c>
      <c r="V20" s="42">
        <v>0.10158399999999999</v>
      </c>
      <c r="W20" s="43">
        <v>9.6583699999999997</v>
      </c>
      <c r="X20" s="7"/>
      <c r="Y20" s="7"/>
      <c r="Z20" s="7"/>
      <c r="AA20" s="8"/>
      <c r="AC20" s="12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4"/>
    </row>
    <row r="21" spans="1:40">
      <c r="A21" s="6"/>
      <c r="B21" s="26" t="s">
        <v>39</v>
      </c>
      <c r="C21" s="27" t="s">
        <v>41</v>
      </c>
      <c r="D21" s="27"/>
      <c r="E21" s="7"/>
      <c r="F21" s="7"/>
      <c r="G21" s="8"/>
      <c r="I21" s="9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1"/>
      <c r="AC21" s="6"/>
      <c r="AD21" s="7"/>
      <c r="AE21" s="7"/>
      <c r="AF21" s="7" t="s">
        <v>72</v>
      </c>
      <c r="AG21" s="7"/>
      <c r="AH21" s="7"/>
      <c r="AI21" s="7" t="s">
        <v>89</v>
      </c>
      <c r="AJ21" s="7"/>
      <c r="AK21" s="7"/>
      <c r="AL21" s="7"/>
      <c r="AM21" s="7"/>
      <c r="AN21" s="8"/>
    </row>
    <row r="22" spans="1:40">
      <c r="A22" s="6"/>
      <c r="B22" s="26" t="s">
        <v>40</v>
      </c>
      <c r="C22" s="27" t="s">
        <v>42</v>
      </c>
      <c r="D22" s="27"/>
      <c r="E22" s="7"/>
      <c r="F22" s="7"/>
      <c r="G22" s="8"/>
      <c r="AC22" s="6"/>
      <c r="AD22" s="7"/>
      <c r="AE22" s="7" t="s">
        <v>73</v>
      </c>
      <c r="AF22" s="54">
        <f>AE9</f>
        <v>0.11611433333333332</v>
      </c>
      <c r="AG22" s="7"/>
      <c r="AH22" s="7" t="s">
        <v>73</v>
      </c>
      <c r="AI22" s="54">
        <f>AE14</f>
        <v>9.7190274666666667</v>
      </c>
      <c r="AJ22" s="7"/>
      <c r="AK22" s="7"/>
      <c r="AL22" s="7"/>
      <c r="AM22" s="7"/>
      <c r="AN22" s="8"/>
    </row>
    <row r="23" spans="1:40">
      <c r="A23" s="9"/>
      <c r="B23" s="10"/>
      <c r="C23" s="10"/>
      <c r="D23" s="10"/>
      <c r="E23" s="10"/>
      <c r="F23" s="10"/>
      <c r="G23" s="11"/>
      <c r="AC23" s="6"/>
      <c r="AD23" s="7"/>
      <c r="AE23" s="7" t="s">
        <v>74</v>
      </c>
      <c r="AF23" s="54">
        <f>AE10</f>
        <v>0.11327516666666666</v>
      </c>
      <c r="AG23" s="7"/>
      <c r="AH23" s="7" t="s">
        <v>74</v>
      </c>
      <c r="AI23" s="54">
        <f>AE15</f>
        <v>9.8471566666666668</v>
      </c>
      <c r="AJ23" s="7"/>
      <c r="AK23" s="7"/>
      <c r="AL23" s="7"/>
      <c r="AM23" s="7"/>
      <c r="AN23" s="8"/>
    </row>
    <row r="24" spans="1:40">
      <c r="A24" s="28"/>
      <c r="B24" s="28"/>
      <c r="C24" s="28"/>
      <c r="D24" s="28"/>
      <c r="E24" s="28"/>
      <c r="F24" s="28"/>
      <c r="G24" s="28"/>
      <c r="AC24" s="6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8"/>
    </row>
    <row r="25" spans="1:40">
      <c r="AC25" s="6"/>
      <c r="AD25" s="7"/>
      <c r="AE25" s="7" t="s">
        <v>75</v>
      </c>
      <c r="AF25" s="54">
        <f>AF9</f>
        <v>0.11887433333333335</v>
      </c>
      <c r="AG25" s="7"/>
      <c r="AH25" s="7" t="s">
        <v>75</v>
      </c>
      <c r="AI25" s="54">
        <f>AF14</f>
        <v>9.9299341333333349</v>
      </c>
      <c r="AJ25" s="7"/>
      <c r="AK25" s="7"/>
      <c r="AL25" s="7"/>
      <c r="AM25" s="7"/>
      <c r="AN25" s="8"/>
    </row>
    <row r="26" spans="1:40">
      <c r="AC26" s="6"/>
      <c r="AD26" s="7"/>
      <c r="AE26" s="7" t="s">
        <v>76</v>
      </c>
      <c r="AF26" s="54">
        <f>AF10</f>
        <v>0.11051516666666666</v>
      </c>
      <c r="AG26" s="7"/>
      <c r="AH26" s="7" t="s">
        <v>76</v>
      </c>
      <c r="AI26" s="54">
        <f>AF15</f>
        <v>9.6362500000000004</v>
      </c>
      <c r="AJ26" s="7"/>
      <c r="AK26" s="7"/>
      <c r="AL26" s="7"/>
      <c r="AM26" s="7"/>
      <c r="AN26" s="8"/>
    </row>
    <row r="27" spans="1:40">
      <c r="AC27" s="6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8"/>
    </row>
    <row r="28" spans="1:40">
      <c r="AC28" s="6"/>
      <c r="AD28" s="7"/>
      <c r="AE28" s="7" t="s">
        <v>77</v>
      </c>
      <c r="AF28" s="54">
        <f>AG9</f>
        <v>0.11496383333333332</v>
      </c>
      <c r="AG28" s="7"/>
      <c r="AH28" s="7" t="s">
        <v>77</v>
      </c>
      <c r="AI28" s="54">
        <f>AG14</f>
        <v>9.5765591333333333</v>
      </c>
      <c r="AJ28" s="7"/>
      <c r="AK28" s="7"/>
      <c r="AL28" s="7"/>
      <c r="AM28" s="7"/>
      <c r="AN28" s="8"/>
    </row>
    <row r="29" spans="1:40">
      <c r="AC29" s="6"/>
      <c r="AD29" s="7"/>
      <c r="AE29" s="7" t="s">
        <v>78</v>
      </c>
      <c r="AF29" s="54">
        <f>AG10</f>
        <v>0.11442566666666665</v>
      </c>
      <c r="AG29" s="7"/>
      <c r="AH29" s="7" t="s">
        <v>78</v>
      </c>
      <c r="AI29" s="54">
        <f>AG15</f>
        <v>9.989625000000002</v>
      </c>
      <c r="AJ29" s="7"/>
      <c r="AK29" s="7"/>
      <c r="AL29" s="7"/>
      <c r="AM29" s="7"/>
      <c r="AN29" s="8"/>
    </row>
    <row r="30" spans="1:40">
      <c r="AC30" s="6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8"/>
    </row>
    <row r="31" spans="1:40">
      <c r="AC31" s="6"/>
      <c r="AD31" s="7"/>
      <c r="AE31" s="7" t="s">
        <v>79</v>
      </c>
      <c r="AF31" s="54">
        <f>AH9</f>
        <v>0.10871399999999999</v>
      </c>
      <c r="AG31" s="7"/>
      <c r="AH31" s="7" t="s">
        <v>79</v>
      </c>
      <c r="AI31" s="54">
        <f>AH14</f>
        <v>9.588954133333333</v>
      </c>
      <c r="AJ31" s="7"/>
      <c r="AK31" s="7"/>
      <c r="AL31" s="7"/>
      <c r="AM31" s="7"/>
      <c r="AN31" s="8"/>
    </row>
    <row r="32" spans="1:40">
      <c r="AC32" s="6"/>
      <c r="AD32" s="7"/>
      <c r="AE32" s="7" t="s">
        <v>80</v>
      </c>
      <c r="AF32" s="54">
        <f>AH10</f>
        <v>0.12067549999999999</v>
      </c>
      <c r="AG32" s="7"/>
      <c r="AH32" s="7" t="s">
        <v>80</v>
      </c>
      <c r="AI32" s="54">
        <f>AH15</f>
        <v>9.9772300000000005</v>
      </c>
      <c r="AJ32" s="7"/>
      <c r="AK32" s="7"/>
      <c r="AL32" s="7"/>
      <c r="AM32" s="7"/>
      <c r="AN32" s="8"/>
    </row>
    <row r="33" spans="29:40">
      <c r="AC33" s="6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8"/>
    </row>
    <row r="34" spans="29:40">
      <c r="AC34" s="6"/>
      <c r="AD34" s="7"/>
      <c r="AE34" s="7" t="s">
        <v>81</v>
      </c>
      <c r="AF34" s="54">
        <f>AI9</f>
        <v>0.1153445</v>
      </c>
      <c r="AG34" s="7"/>
      <c r="AH34" s="7" t="s">
        <v>81</v>
      </c>
      <c r="AI34" s="54">
        <f>AI14</f>
        <v>9.6580458000000018</v>
      </c>
      <c r="AJ34" s="7"/>
      <c r="AK34" s="7"/>
      <c r="AL34" s="7"/>
      <c r="AM34" s="7"/>
      <c r="AN34" s="8"/>
    </row>
    <row r="35" spans="29:40">
      <c r="AC35" s="6"/>
      <c r="AD35" s="7"/>
      <c r="AE35" s="7" t="s">
        <v>82</v>
      </c>
      <c r="AF35" s="54">
        <f>AI10</f>
        <v>0.11404499999999999</v>
      </c>
      <c r="AG35" s="7"/>
      <c r="AH35" s="7" t="s">
        <v>82</v>
      </c>
      <c r="AI35" s="54">
        <f>AI15</f>
        <v>9.9081383333333317</v>
      </c>
      <c r="AJ35" s="7"/>
      <c r="AK35" s="7"/>
      <c r="AL35" s="7"/>
      <c r="AM35" s="7"/>
      <c r="AN35" s="8"/>
    </row>
    <row r="36" spans="29:40">
      <c r="AC36" s="6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8"/>
    </row>
    <row r="37" spans="29:40">
      <c r="AC37" s="6"/>
      <c r="AD37" s="7"/>
      <c r="AE37" s="7" t="s">
        <v>83</v>
      </c>
      <c r="AF37" s="54">
        <f>AJ9</f>
        <v>0.11378583333333332</v>
      </c>
      <c r="AG37" s="7"/>
      <c r="AH37" s="7" t="s">
        <v>83</v>
      </c>
      <c r="AI37" s="54">
        <f>AJ14</f>
        <v>9.6963191333333345</v>
      </c>
      <c r="AJ37" s="7"/>
      <c r="AK37" s="7"/>
      <c r="AL37" s="7"/>
      <c r="AM37" s="7"/>
      <c r="AN37" s="8"/>
    </row>
    <row r="38" spans="29:40">
      <c r="AC38" s="6"/>
      <c r="AD38" s="7"/>
      <c r="AE38" s="7" t="s">
        <v>84</v>
      </c>
      <c r="AF38" s="54">
        <f>AJ10</f>
        <v>0.11560366666666666</v>
      </c>
      <c r="AG38" s="7"/>
      <c r="AH38" s="7" t="s">
        <v>84</v>
      </c>
      <c r="AI38" s="54">
        <f>AJ15</f>
        <v>9.8698650000000008</v>
      </c>
      <c r="AJ38" s="7"/>
      <c r="AK38" s="7"/>
      <c r="AL38" s="7"/>
      <c r="AM38" s="7"/>
      <c r="AN38" s="8"/>
    </row>
    <row r="39" spans="29:40">
      <c r="AC39" s="6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8"/>
    </row>
    <row r="40" spans="29:40">
      <c r="AC40" s="6"/>
      <c r="AD40" s="7"/>
      <c r="AE40" s="7" t="s">
        <v>85</v>
      </c>
      <c r="AF40" s="54">
        <f>AK9</f>
        <v>0.11507533333333332</v>
      </c>
      <c r="AG40" s="7"/>
      <c r="AH40" s="7" t="s">
        <v>85</v>
      </c>
      <c r="AI40" s="54">
        <f>AK14</f>
        <v>9.5891474666666685</v>
      </c>
      <c r="AJ40" s="7"/>
      <c r="AK40" s="7"/>
      <c r="AL40" s="7"/>
      <c r="AM40" s="7"/>
      <c r="AN40" s="8"/>
    </row>
    <row r="41" spans="29:40">
      <c r="AC41" s="6"/>
      <c r="AD41" s="7"/>
      <c r="AE41" s="7" t="s">
        <v>86</v>
      </c>
      <c r="AF41" s="54">
        <f>AK10</f>
        <v>0.11431416666666666</v>
      </c>
      <c r="AG41" s="7"/>
      <c r="AH41" s="7" t="s">
        <v>86</v>
      </c>
      <c r="AI41" s="54">
        <f>AK15</f>
        <v>9.9770366666666668</v>
      </c>
      <c r="AJ41" s="7"/>
      <c r="AK41" s="7"/>
      <c r="AL41" s="7"/>
      <c r="AM41" s="7"/>
      <c r="AN41" s="8"/>
    </row>
    <row r="42" spans="29:40">
      <c r="AC42" s="6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8"/>
    </row>
    <row r="43" spans="29:40">
      <c r="AC43" s="6"/>
      <c r="AD43" s="7"/>
      <c r="AE43" s="7" t="s">
        <v>87</v>
      </c>
      <c r="AF43" s="54">
        <f>AL9</f>
        <v>0.11469866666666667</v>
      </c>
      <c r="AG43" s="7"/>
      <c r="AH43" s="7" t="s">
        <v>87</v>
      </c>
      <c r="AI43" s="54">
        <f>AL14</f>
        <v>9.8121674666666667</v>
      </c>
      <c r="AJ43" s="7"/>
      <c r="AK43" s="7"/>
      <c r="AL43" s="7"/>
      <c r="AM43" s="7"/>
      <c r="AN43" s="8"/>
    </row>
    <row r="44" spans="29:40">
      <c r="AC44" s="6"/>
      <c r="AD44" s="7"/>
      <c r="AE44" s="7" t="s">
        <v>88</v>
      </c>
      <c r="AF44" s="54">
        <f>AL10</f>
        <v>0.11469083333333334</v>
      </c>
      <c r="AG44" s="7"/>
      <c r="AH44" s="7" t="s">
        <v>88</v>
      </c>
      <c r="AI44" s="54">
        <f>AL15</f>
        <v>9.7540166666666668</v>
      </c>
      <c r="AJ44" s="7"/>
      <c r="AK44" s="7"/>
      <c r="AL44" s="7"/>
      <c r="AM44" s="7"/>
      <c r="AN44" s="8"/>
    </row>
    <row r="45" spans="29:40">
      <c r="AC45" s="6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8"/>
    </row>
    <row r="46" spans="29:40">
      <c r="AC46" s="6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8"/>
    </row>
    <row r="47" spans="29:40">
      <c r="AC47" s="6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8"/>
    </row>
    <row r="48" spans="29:40">
      <c r="AC48" s="6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8"/>
    </row>
    <row r="49" spans="29:40">
      <c r="AC49" s="6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8"/>
    </row>
    <row r="50" spans="29:40">
      <c r="AC50" s="6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8"/>
    </row>
    <row r="51" spans="29:40">
      <c r="AC51" s="6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8"/>
    </row>
    <row r="52" spans="29:40">
      <c r="AC52" s="6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8"/>
    </row>
    <row r="53" spans="29:40">
      <c r="AC53" s="6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8"/>
    </row>
    <row r="54" spans="29:40">
      <c r="AC54" s="6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8"/>
    </row>
    <row r="55" spans="29:40">
      <c r="AC55" s="6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8"/>
    </row>
    <row r="56" spans="29:40">
      <c r="AC56" s="6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8"/>
    </row>
    <row r="57" spans="29:40">
      <c r="AC57" s="6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8"/>
    </row>
    <row r="58" spans="29:40">
      <c r="AC58" s="6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8"/>
    </row>
    <row r="59" spans="29:40">
      <c r="AC59" s="6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8"/>
    </row>
    <row r="60" spans="29:40">
      <c r="AC60" s="6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8"/>
    </row>
    <row r="61" spans="29:40">
      <c r="AC61" s="6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8"/>
    </row>
    <row r="62" spans="29:40">
      <c r="AC62" s="6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8"/>
    </row>
    <row r="63" spans="29:40">
      <c r="AC63" s="6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8"/>
    </row>
    <row r="64" spans="29:40">
      <c r="AC64" s="6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8"/>
    </row>
    <row r="65" spans="29:40">
      <c r="AC65" s="6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8"/>
    </row>
    <row r="66" spans="29:40">
      <c r="AC66" s="6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8"/>
    </row>
    <row r="67" spans="29:40">
      <c r="AC67" s="6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8"/>
    </row>
    <row r="68" spans="29:40">
      <c r="AC68" s="6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8"/>
    </row>
    <row r="69" spans="29:40">
      <c r="AC69" s="6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8"/>
    </row>
    <row r="70" spans="29:40">
      <c r="AC70" s="6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8"/>
    </row>
    <row r="71" spans="29:40">
      <c r="AC71" s="9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1"/>
    </row>
  </sheetData>
  <phoneticPr fontId="2"/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T59"/>
  <sheetViews>
    <sheetView tabSelected="1" workbookViewId="0">
      <selection activeCell="BV28" sqref="BV28"/>
    </sheetView>
  </sheetViews>
  <sheetFormatPr defaultColWidth="12.75" defaultRowHeight="13.5"/>
  <cols>
    <col min="11" max="11" width="1.375" customWidth="1"/>
    <col min="12" max="21" width="2.75" customWidth="1"/>
    <col min="22" max="45" width="5.875" customWidth="1"/>
    <col min="46" max="46" width="2.875" customWidth="1"/>
    <col min="47" max="47" width="1.25" customWidth="1"/>
    <col min="48" max="48" width="2.375" customWidth="1"/>
    <col min="49" max="49" width="7" customWidth="1"/>
    <col min="50" max="56" width="7.125" customWidth="1"/>
    <col min="60" max="60" width="1.375" customWidth="1"/>
    <col min="61" max="61" width="2.875" customWidth="1"/>
    <col min="62" max="62" width="7.75" customWidth="1"/>
    <col min="63" max="69" width="3.375" customWidth="1"/>
    <col min="70" max="70" width="12.625" customWidth="1"/>
  </cols>
  <sheetData>
    <row r="3" spans="1:72" ht="14.25">
      <c r="A3" s="15" t="s">
        <v>102</v>
      </c>
      <c r="B3" s="15"/>
      <c r="C3" s="15"/>
      <c r="D3" s="15"/>
      <c r="E3" s="15"/>
      <c r="F3" s="15"/>
      <c r="G3" s="15"/>
    </row>
    <row r="5" spans="1:72" ht="14.25">
      <c r="A5" s="4" t="s">
        <v>103</v>
      </c>
      <c r="B5" s="5"/>
      <c r="C5" s="5"/>
      <c r="D5" s="5"/>
      <c r="E5" s="5"/>
      <c r="F5" s="5"/>
      <c r="G5" s="5"/>
      <c r="L5" s="4" t="s">
        <v>170</v>
      </c>
      <c r="M5" s="4"/>
      <c r="N5" s="4"/>
      <c r="O5" s="4"/>
      <c r="P5" s="4"/>
      <c r="Q5" s="4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V5" s="4" t="s">
        <v>198</v>
      </c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I5" s="4" t="s">
        <v>234</v>
      </c>
      <c r="BJ5" s="5"/>
      <c r="BK5" s="5"/>
      <c r="BL5" s="5"/>
      <c r="BM5" s="5"/>
      <c r="BN5" s="5"/>
      <c r="BO5" s="5"/>
      <c r="BP5" s="3"/>
      <c r="BQ5" s="3"/>
      <c r="BR5" s="3"/>
      <c r="BS5" s="3"/>
      <c r="BT5" s="3"/>
    </row>
    <row r="6" spans="1:72">
      <c r="A6" s="12"/>
      <c r="B6" s="13"/>
      <c r="C6" s="13"/>
      <c r="D6" s="13"/>
      <c r="E6" s="13"/>
      <c r="F6" s="13"/>
      <c r="G6" s="14"/>
      <c r="L6" s="12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4"/>
      <c r="AV6" s="12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4"/>
      <c r="BI6" s="12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4"/>
    </row>
    <row r="7" spans="1:72" ht="16.5" thickBot="1">
      <c r="A7" s="6"/>
      <c r="B7" s="7" t="s">
        <v>104</v>
      </c>
      <c r="C7" s="7"/>
      <c r="D7" s="7"/>
      <c r="E7" s="7"/>
      <c r="F7" s="7"/>
      <c r="G7" s="8"/>
      <c r="L7" s="6"/>
      <c r="M7" s="72"/>
      <c r="N7" s="68" t="s">
        <v>171</v>
      </c>
      <c r="O7" s="68" t="s">
        <v>143</v>
      </c>
      <c r="P7" s="68" t="s">
        <v>144</v>
      </c>
      <c r="Q7" s="68" t="s">
        <v>145</v>
      </c>
      <c r="R7" s="68" t="s">
        <v>146</v>
      </c>
      <c r="S7" s="68" t="s">
        <v>147</v>
      </c>
      <c r="T7" s="68" t="s">
        <v>148</v>
      </c>
      <c r="U7" s="72" t="s">
        <v>151</v>
      </c>
      <c r="V7" s="129" t="s">
        <v>134</v>
      </c>
      <c r="W7" s="129"/>
      <c r="X7" s="129"/>
      <c r="Y7" s="129"/>
      <c r="Z7" s="129"/>
      <c r="AA7" s="129"/>
      <c r="AB7" s="129" t="s">
        <v>136</v>
      </c>
      <c r="AC7" s="129"/>
      <c r="AD7" s="129"/>
      <c r="AE7" s="129"/>
      <c r="AF7" s="129"/>
      <c r="AG7" s="129"/>
      <c r="AH7" s="129" t="s">
        <v>138</v>
      </c>
      <c r="AI7" s="129"/>
      <c r="AJ7" s="129"/>
      <c r="AK7" s="129"/>
      <c r="AL7" s="129"/>
      <c r="AM7" s="129"/>
      <c r="AN7" s="129" t="s">
        <v>140</v>
      </c>
      <c r="AO7" s="129"/>
      <c r="AP7" s="129"/>
      <c r="AQ7" s="129"/>
      <c r="AR7" s="129"/>
      <c r="AS7" s="130"/>
      <c r="AT7" s="8"/>
      <c r="AV7" s="6"/>
      <c r="AW7" s="17"/>
      <c r="AX7" s="56" t="s">
        <v>199</v>
      </c>
      <c r="AY7" s="56" t="s">
        <v>200</v>
      </c>
      <c r="AZ7" s="56" t="s">
        <v>201</v>
      </c>
      <c r="BA7" s="56" t="s">
        <v>202</v>
      </c>
      <c r="BB7" s="56" t="s">
        <v>203</v>
      </c>
      <c r="BC7" s="56" t="s">
        <v>204</v>
      </c>
      <c r="BD7" s="56" t="s">
        <v>205</v>
      </c>
      <c r="BE7" s="7"/>
      <c r="BF7" s="7"/>
      <c r="BG7" s="8"/>
      <c r="BI7" s="6"/>
      <c r="BJ7" s="57"/>
      <c r="BK7" s="104" t="s">
        <v>199</v>
      </c>
      <c r="BL7" s="104" t="s">
        <v>200</v>
      </c>
      <c r="BM7" s="104" t="s">
        <v>201</v>
      </c>
      <c r="BN7" s="104" t="s">
        <v>203</v>
      </c>
      <c r="BO7" s="104" t="s">
        <v>202</v>
      </c>
      <c r="BP7" s="104" t="s">
        <v>236</v>
      </c>
      <c r="BQ7" s="104" t="s">
        <v>205</v>
      </c>
      <c r="BR7" s="7"/>
      <c r="BS7" s="7"/>
      <c r="BT7" s="8"/>
    </row>
    <row r="8" spans="1:72" ht="17.25" thickTop="1" thickBot="1">
      <c r="A8" s="9"/>
      <c r="B8" s="10"/>
      <c r="C8" s="10"/>
      <c r="D8" s="10"/>
      <c r="E8" s="10"/>
      <c r="F8" s="10"/>
      <c r="G8" s="11"/>
      <c r="L8" s="6"/>
      <c r="M8" s="73" t="s">
        <v>44</v>
      </c>
      <c r="N8" s="69" t="s">
        <v>172</v>
      </c>
      <c r="O8" s="69" t="s">
        <v>173</v>
      </c>
      <c r="P8" s="69" t="s">
        <v>174</v>
      </c>
      <c r="Q8" s="69" t="s">
        <v>175</v>
      </c>
      <c r="R8" s="69" t="s">
        <v>176</v>
      </c>
      <c r="S8" s="69" t="s">
        <v>177</v>
      </c>
      <c r="T8" s="69" t="s">
        <v>178</v>
      </c>
      <c r="U8" s="73" t="s">
        <v>179</v>
      </c>
      <c r="V8" s="76" t="s">
        <v>116</v>
      </c>
      <c r="W8" s="76" t="s">
        <v>118</v>
      </c>
      <c r="X8" s="76" t="s">
        <v>120</v>
      </c>
      <c r="Y8" s="76" t="s">
        <v>121</v>
      </c>
      <c r="Z8" s="76" t="s">
        <v>122</v>
      </c>
      <c r="AA8" s="76" t="s">
        <v>123</v>
      </c>
      <c r="AB8" s="76" t="s">
        <v>116</v>
      </c>
      <c r="AC8" s="76" t="s">
        <v>118</v>
      </c>
      <c r="AD8" s="76" t="s">
        <v>120</v>
      </c>
      <c r="AE8" s="76" t="s">
        <v>121</v>
      </c>
      <c r="AF8" s="76" t="s">
        <v>122</v>
      </c>
      <c r="AG8" s="76" t="s">
        <v>123</v>
      </c>
      <c r="AH8" s="76" t="s">
        <v>116</v>
      </c>
      <c r="AI8" s="76" t="s">
        <v>118</v>
      </c>
      <c r="AJ8" s="76" t="s">
        <v>120</v>
      </c>
      <c r="AK8" s="76" t="s">
        <v>121</v>
      </c>
      <c r="AL8" s="76" t="s">
        <v>122</v>
      </c>
      <c r="AM8" s="76" t="s">
        <v>123</v>
      </c>
      <c r="AN8" s="76" t="s">
        <v>116</v>
      </c>
      <c r="AO8" s="76" t="s">
        <v>118</v>
      </c>
      <c r="AP8" s="76" t="s">
        <v>120</v>
      </c>
      <c r="AQ8" s="76" t="s">
        <v>121</v>
      </c>
      <c r="AR8" s="76" t="s">
        <v>122</v>
      </c>
      <c r="AS8" s="77" t="s">
        <v>123</v>
      </c>
      <c r="AT8" s="8"/>
      <c r="AV8" s="6"/>
      <c r="AW8" s="98" t="s">
        <v>206</v>
      </c>
      <c r="AX8" s="101">
        <f>SUMIF(O34:O51,1,$AL$34:$AL$51)/6</f>
        <v>19.380429356288065</v>
      </c>
      <c r="AY8" s="101">
        <f t="shared" ref="AY8:BD8" si="0">SUMIF(P34:P51,1,$AL$34:$AL$51)/6</f>
        <v>20.484050310256478</v>
      </c>
      <c r="AZ8" s="101">
        <f t="shared" si="0"/>
        <v>19.055321127631718</v>
      </c>
      <c r="BA8" s="101">
        <f t="shared" si="0"/>
        <v>19.750770188867964</v>
      </c>
      <c r="BB8" s="101">
        <f t="shared" si="0"/>
        <v>19.362616434471224</v>
      </c>
      <c r="BC8" s="101">
        <f t="shared" si="0"/>
        <v>20.189422507634969</v>
      </c>
      <c r="BD8" s="101">
        <f t="shared" si="0"/>
        <v>19.17641823593954</v>
      </c>
      <c r="BE8" s="7"/>
      <c r="BF8" s="7"/>
      <c r="BG8" s="8"/>
      <c r="BI8" s="6"/>
      <c r="BJ8" s="105" t="s">
        <v>235</v>
      </c>
      <c r="BK8" s="107">
        <v>3</v>
      </c>
      <c r="BL8" s="107">
        <v>1</v>
      </c>
      <c r="BM8" s="107">
        <v>3</v>
      </c>
      <c r="BN8" s="107">
        <v>1</v>
      </c>
      <c r="BO8" s="107">
        <v>3</v>
      </c>
      <c r="BP8" s="107">
        <v>1</v>
      </c>
      <c r="BQ8" s="107">
        <v>3</v>
      </c>
      <c r="BR8" s="109" t="s">
        <v>238</v>
      </c>
      <c r="BS8" s="7"/>
      <c r="BT8" s="8"/>
    </row>
    <row r="9" spans="1:72" ht="16.5" thickTop="1">
      <c r="L9" s="6"/>
      <c r="M9" s="20">
        <v>1</v>
      </c>
      <c r="N9" s="60">
        <v>1</v>
      </c>
      <c r="O9" s="60">
        <v>1</v>
      </c>
      <c r="P9" s="60">
        <v>1</v>
      </c>
      <c r="Q9" s="60">
        <v>1</v>
      </c>
      <c r="R9" s="60">
        <v>1</v>
      </c>
      <c r="S9" s="60">
        <v>1</v>
      </c>
      <c r="T9" s="60">
        <v>1</v>
      </c>
      <c r="U9" s="20">
        <v>1</v>
      </c>
      <c r="V9" s="78">
        <v>1.4897999999999999E-3</v>
      </c>
      <c r="W9" s="78">
        <v>6.4540700000000006E-2</v>
      </c>
      <c r="X9" s="78">
        <v>0.108156</v>
      </c>
      <c r="Y9" s="78">
        <v>0.103745</v>
      </c>
      <c r="Z9" s="78">
        <v>9.3453300000000003E-2</v>
      </c>
      <c r="AA9" s="78">
        <v>8.9309899999999998E-2</v>
      </c>
      <c r="AB9" s="78">
        <v>1.38568E-3</v>
      </c>
      <c r="AC9" s="78">
        <v>6.2675800000000004E-2</v>
      </c>
      <c r="AD9" s="78">
        <v>0.111292</v>
      </c>
      <c r="AE9" s="78">
        <v>0.10831300000000001</v>
      </c>
      <c r="AF9" s="78">
        <v>9.6896899999999994E-2</v>
      </c>
      <c r="AG9" s="78">
        <v>9.1211500000000001E-2</v>
      </c>
      <c r="AH9" s="78">
        <v>1.14167E-3</v>
      </c>
      <c r="AI9" s="78">
        <v>5.8458400000000001E-2</v>
      </c>
      <c r="AJ9" s="78">
        <v>0.122075</v>
      </c>
      <c r="AK9" s="78">
        <v>0.13222900000000001</v>
      </c>
      <c r="AL9" s="78">
        <v>0.124177</v>
      </c>
      <c r="AM9" s="78">
        <v>0.118558</v>
      </c>
      <c r="AN9" s="78">
        <v>1.2276800000000001E-3</v>
      </c>
      <c r="AO9" s="78">
        <v>6.0412800000000003E-2</v>
      </c>
      <c r="AP9" s="78">
        <v>0.120562</v>
      </c>
      <c r="AQ9" s="78">
        <v>0.12851499999999999</v>
      </c>
      <c r="AR9" s="78">
        <v>0.12475799999999999</v>
      </c>
      <c r="AS9" s="79">
        <v>0.113776</v>
      </c>
      <c r="AT9" s="8"/>
      <c r="AV9" s="6"/>
      <c r="AW9" s="98" t="s">
        <v>207</v>
      </c>
      <c r="AX9" s="101">
        <f>SUMIF(O34:O51,2,$AL$34:$AL$51)/6</f>
        <v>19.713761976817999</v>
      </c>
      <c r="AY9" s="101">
        <f t="shared" ref="AY9:BD9" si="1">SUMIF(P34:P51,2,$AL$34:$AL$51)/6</f>
        <v>19.276450332263011</v>
      </c>
      <c r="AZ9" s="101">
        <f t="shared" si="1"/>
        <v>19.78302445635412</v>
      </c>
      <c r="BA9" s="101">
        <f t="shared" si="1"/>
        <v>19.495156529164571</v>
      </c>
      <c r="BB9" s="101">
        <f t="shared" si="1"/>
        <v>19.568866108762734</v>
      </c>
      <c r="BC9" s="101">
        <f t="shared" si="1"/>
        <v>19.734935846252665</v>
      </c>
      <c r="BD9" s="101">
        <f t="shared" si="1"/>
        <v>19.35833058483551</v>
      </c>
      <c r="BE9" s="7"/>
      <c r="BF9" s="7"/>
      <c r="BG9" s="8"/>
      <c r="BI9" s="6"/>
      <c r="BJ9" s="106" t="s">
        <v>237</v>
      </c>
      <c r="BK9" s="108">
        <v>2</v>
      </c>
      <c r="BL9" s="108">
        <v>2</v>
      </c>
      <c r="BM9" s="108">
        <v>2</v>
      </c>
      <c r="BN9" s="108">
        <v>2</v>
      </c>
      <c r="BO9" s="108">
        <v>2</v>
      </c>
      <c r="BP9" s="108">
        <v>2</v>
      </c>
      <c r="BQ9" s="108">
        <v>2</v>
      </c>
      <c r="BR9" s="7"/>
      <c r="BS9" s="7"/>
      <c r="BT9" s="8"/>
    </row>
    <row r="10" spans="1:72" ht="15">
      <c r="L10" s="6"/>
      <c r="M10" s="20">
        <v>2</v>
      </c>
      <c r="N10" s="60">
        <v>1</v>
      </c>
      <c r="O10" s="60">
        <v>1</v>
      </c>
      <c r="P10" s="60">
        <v>2</v>
      </c>
      <c r="Q10" s="60">
        <v>2</v>
      </c>
      <c r="R10" s="60">
        <v>2</v>
      </c>
      <c r="S10" s="60">
        <v>2</v>
      </c>
      <c r="T10" s="60">
        <v>2</v>
      </c>
      <c r="U10" s="20">
        <v>2</v>
      </c>
      <c r="V10" s="78">
        <v>1.2589400000000001E-2</v>
      </c>
      <c r="W10" s="78">
        <v>7.4454000000000006E-2</v>
      </c>
      <c r="X10" s="78">
        <v>0.111608</v>
      </c>
      <c r="Y10" s="78">
        <v>0.100787</v>
      </c>
      <c r="Z10" s="78">
        <v>9.1600299999999996E-2</v>
      </c>
      <c r="AA10" s="78">
        <v>8.8275900000000004E-2</v>
      </c>
      <c r="AB10" s="78">
        <v>1.1590700000000001E-2</v>
      </c>
      <c r="AC10" s="78">
        <v>7.0891999999999997E-2</v>
      </c>
      <c r="AD10" s="78">
        <v>0.11329500000000001</v>
      </c>
      <c r="AE10" s="78">
        <v>0.10432900000000001</v>
      </c>
      <c r="AF10" s="78">
        <v>9.1339500000000004E-2</v>
      </c>
      <c r="AG10" s="78">
        <v>8.9452500000000004E-2</v>
      </c>
      <c r="AH10" s="78">
        <v>1.0279099999999999E-2</v>
      </c>
      <c r="AI10" s="78">
        <v>6.8986199999999998E-2</v>
      </c>
      <c r="AJ10" s="78">
        <v>0.13130500000000001</v>
      </c>
      <c r="AK10" s="78">
        <v>0.13344200000000001</v>
      </c>
      <c r="AL10" s="78">
        <v>0.12314700000000001</v>
      </c>
      <c r="AM10" s="78">
        <v>0.11360099999999999</v>
      </c>
      <c r="AN10" s="78">
        <v>1.04729E-2</v>
      </c>
      <c r="AO10" s="78">
        <v>7.0999599999999996E-2</v>
      </c>
      <c r="AP10" s="78">
        <v>0.124843</v>
      </c>
      <c r="AQ10" s="78">
        <v>0.13202800000000001</v>
      </c>
      <c r="AR10" s="78">
        <v>0.124532</v>
      </c>
      <c r="AS10" s="79">
        <v>0.113853</v>
      </c>
      <c r="AT10" s="8"/>
      <c r="AV10" s="6"/>
      <c r="AW10" s="98" t="s">
        <v>208</v>
      </c>
      <c r="AX10" s="101">
        <f>SUMIF(O34:O51,3,$AL$34:$AL$51)/6</f>
        <v>19.749590075468216</v>
      </c>
      <c r="AY10" s="101">
        <f t="shared" ref="AY10:BD10" si="2">SUMIF(P34:P51,3,$AL$34:$AL$51)/6</f>
        <v>19.083280766054791</v>
      </c>
      <c r="AZ10" s="101">
        <f t="shared" si="2"/>
        <v>20.005435824588446</v>
      </c>
      <c r="BA10" s="101">
        <f t="shared" si="2"/>
        <v>19.597854690541748</v>
      </c>
      <c r="BB10" s="101">
        <f t="shared" si="2"/>
        <v>19.912298865340322</v>
      </c>
      <c r="BC10" s="101">
        <f t="shared" si="2"/>
        <v>18.919423054686654</v>
      </c>
      <c r="BD10" s="101">
        <f t="shared" si="2"/>
        <v>20.309032587799233</v>
      </c>
      <c r="BE10" s="7"/>
      <c r="BF10" s="7"/>
      <c r="BG10" s="8"/>
      <c r="BI10" s="9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1"/>
    </row>
    <row r="11" spans="1:72" ht="15.75">
      <c r="A11" s="4" t="s">
        <v>105</v>
      </c>
      <c r="B11" s="5"/>
      <c r="C11" s="5"/>
      <c r="D11" s="5"/>
      <c r="E11" s="5"/>
      <c r="F11" s="5"/>
      <c r="G11" s="5"/>
      <c r="H11" s="3"/>
      <c r="I11" s="3"/>
      <c r="J11" s="3"/>
      <c r="L11" s="6"/>
      <c r="M11" s="20">
        <v>3</v>
      </c>
      <c r="N11" s="60">
        <v>1</v>
      </c>
      <c r="O11" s="60">
        <v>1</v>
      </c>
      <c r="P11" s="60">
        <v>3</v>
      </c>
      <c r="Q11" s="60">
        <v>3</v>
      </c>
      <c r="R11" s="60">
        <v>3</v>
      </c>
      <c r="S11" s="60">
        <v>3</v>
      </c>
      <c r="T11" s="60">
        <v>3</v>
      </c>
      <c r="U11" s="20">
        <v>3</v>
      </c>
      <c r="V11" s="78">
        <v>2.4171700000000001E-2</v>
      </c>
      <c r="W11" s="78">
        <v>8.9682999999999999E-2</v>
      </c>
      <c r="X11" s="78">
        <v>0.12218999999999999</v>
      </c>
      <c r="Y11" s="78">
        <v>0.11491899999999999</v>
      </c>
      <c r="Z11" s="78">
        <v>0.10120700000000001</v>
      </c>
      <c r="AA11" s="78">
        <v>9.4865000000000005E-2</v>
      </c>
      <c r="AB11" s="78">
        <v>2.1656399999999999E-2</v>
      </c>
      <c r="AC11" s="78">
        <v>8.6433300000000005E-2</v>
      </c>
      <c r="AD11" s="78">
        <v>0.12359299999999999</v>
      </c>
      <c r="AE11" s="78">
        <v>0.117519</v>
      </c>
      <c r="AF11" s="78">
        <v>0.103159</v>
      </c>
      <c r="AG11" s="78">
        <v>9.5964800000000003E-2</v>
      </c>
      <c r="AH11" s="78">
        <v>2.0171399999999999E-2</v>
      </c>
      <c r="AI11" s="78">
        <v>8.4590700000000005E-2</v>
      </c>
      <c r="AJ11" s="78">
        <v>0.13656099999999999</v>
      </c>
      <c r="AK11" s="78">
        <v>0.14648800000000001</v>
      </c>
      <c r="AL11" s="78">
        <v>0.13830999999999999</v>
      </c>
      <c r="AM11" s="78">
        <v>0.123921</v>
      </c>
      <c r="AN11" s="78">
        <v>2.08115E-2</v>
      </c>
      <c r="AO11" s="78">
        <v>8.5272700000000007E-2</v>
      </c>
      <c r="AP11" s="78">
        <v>0.13520499999999999</v>
      </c>
      <c r="AQ11" s="78">
        <v>0.14448</v>
      </c>
      <c r="AR11" s="78">
        <v>0.13638</v>
      </c>
      <c r="AS11" s="79">
        <v>0.122373</v>
      </c>
      <c r="AT11" s="8"/>
      <c r="AV11" s="6"/>
      <c r="AW11" s="99" t="s">
        <v>209</v>
      </c>
      <c r="AX11" s="100">
        <f>MAX(AX8:AX10)-MIN(AX8:AX10)</f>
        <v>0.36916071918015092</v>
      </c>
      <c r="AY11" s="110">
        <f t="shared" ref="AY11:BD11" si="3">MAX(AY8:AY10)-MIN(AY8:AY10)</f>
        <v>1.4007695442016868</v>
      </c>
      <c r="AZ11" s="110">
        <f t="shared" si="3"/>
        <v>0.95011469695672801</v>
      </c>
      <c r="BA11" s="100">
        <f t="shared" si="3"/>
        <v>0.25561365970339267</v>
      </c>
      <c r="BB11" s="100">
        <f t="shared" si="3"/>
        <v>0.54968243086909752</v>
      </c>
      <c r="BC11" s="110">
        <f t="shared" si="3"/>
        <v>1.2699994529483156</v>
      </c>
      <c r="BD11" s="110">
        <f t="shared" si="3"/>
        <v>1.1326143518596936</v>
      </c>
      <c r="BE11" s="7"/>
      <c r="BF11" s="7"/>
      <c r="BG11" s="8"/>
    </row>
    <row r="12" spans="1:72" ht="15">
      <c r="A12" s="12"/>
      <c r="B12" s="13"/>
      <c r="C12" s="13"/>
      <c r="D12" s="13"/>
      <c r="E12" s="13"/>
      <c r="F12" s="13"/>
      <c r="G12" s="13"/>
      <c r="H12" s="13"/>
      <c r="I12" s="13"/>
      <c r="J12" s="14"/>
      <c r="L12" s="6"/>
      <c r="M12" s="74">
        <v>4</v>
      </c>
      <c r="N12" s="62">
        <v>1</v>
      </c>
      <c r="O12" s="62">
        <v>2</v>
      </c>
      <c r="P12" s="62">
        <v>1</v>
      </c>
      <c r="Q12" s="62">
        <v>1</v>
      </c>
      <c r="R12" s="62">
        <v>2</v>
      </c>
      <c r="S12" s="62">
        <v>2</v>
      </c>
      <c r="T12" s="62">
        <v>3</v>
      </c>
      <c r="U12" s="74">
        <v>3</v>
      </c>
      <c r="V12" s="80">
        <v>2.03781E-2</v>
      </c>
      <c r="W12" s="80">
        <v>0.107863</v>
      </c>
      <c r="X12" s="80">
        <v>0.15457399999999999</v>
      </c>
      <c r="Y12" s="80">
        <v>0.14453199999999999</v>
      </c>
      <c r="Z12" s="80">
        <v>0.12538299999999999</v>
      </c>
      <c r="AA12" s="80">
        <v>0.120088</v>
      </c>
      <c r="AB12" s="80">
        <v>1.9665999999999999E-2</v>
      </c>
      <c r="AC12" s="80">
        <v>0.108333</v>
      </c>
      <c r="AD12" s="80">
        <v>0.15923100000000001</v>
      </c>
      <c r="AE12" s="80">
        <v>0.14974599999999999</v>
      </c>
      <c r="AF12" s="80">
        <v>0.12944700000000001</v>
      </c>
      <c r="AG12" s="80">
        <v>0.123275</v>
      </c>
      <c r="AH12" s="80">
        <v>1.6662E-2</v>
      </c>
      <c r="AI12" s="80">
        <v>0.102508</v>
      </c>
      <c r="AJ12" s="80">
        <v>0.17310300000000001</v>
      </c>
      <c r="AK12" s="80">
        <v>0.18554399999999999</v>
      </c>
      <c r="AL12" s="80">
        <v>0.17527699999999999</v>
      </c>
      <c r="AM12" s="80">
        <v>0.15588399999999999</v>
      </c>
      <c r="AN12" s="80">
        <v>1.7304099999999999E-2</v>
      </c>
      <c r="AO12" s="80">
        <v>0.105059</v>
      </c>
      <c r="AP12" s="80">
        <v>0.17030999999999999</v>
      </c>
      <c r="AQ12" s="80">
        <v>0.18112</v>
      </c>
      <c r="AR12" s="80">
        <v>0.16786200000000001</v>
      </c>
      <c r="AS12" s="81">
        <v>0.149868</v>
      </c>
      <c r="AT12" s="8"/>
      <c r="AV12" s="9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1"/>
    </row>
    <row r="13" spans="1:72" ht="16.5" thickBot="1">
      <c r="A13" s="6"/>
      <c r="B13" s="17" t="s">
        <v>106</v>
      </c>
      <c r="C13" s="18" t="s">
        <v>107</v>
      </c>
      <c r="D13" s="18" t="s">
        <v>108</v>
      </c>
      <c r="E13" s="18" t="s">
        <v>109</v>
      </c>
      <c r="F13" s="18" t="s">
        <v>110</v>
      </c>
      <c r="G13" s="18" t="s">
        <v>111</v>
      </c>
      <c r="H13" s="18" t="s">
        <v>112</v>
      </c>
      <c r="I13" s="19" t="s">
        <v>113</v>
      </c>
      <c r="J13" s="8"/>
      <c r="L13" s="6"/>
      <c r="M13" s="74">
        <v>5</v>
      </c>
      <c r="N13" s="62">
        <v>1</v>
      </c>
      <c r="O13" s="62">
        <v>2</v>
      </c>
      <c r="P13" s="62">
        <v>2</v>
      </c>
      <c r="Q13" s="62">
        <v>2</v>
      </c>
      <c r="R13" s="62">
        <v>3</v>
      </c>
      <c r="S13" s="62">
        <v>3</v>
      </c>
      <c r="T13" s="62">
        <v>1</v>
      </c>
      <c r="U13" s="74">
        <v>1</v>
      </c>
      <c r="V13" s="80">
        <v>1.76241E-2</v>
      </c>
      <c r="W13" s="80">
        <v>0.108068</v>
      </c>
      <c r="X13" s="80">
        <v>0.139767</v>
      </c>
      <c r="Y13" s="80">
        <v>0.13532</v>
      </c>
      <c r="Z13" s="80">
        <v>0.13197300000000001</v>
      </c>
      <c r="AA13" s="80">
        <v>0.12954499999999999</v>
      </c>
      <c r="AB13" s="80">
        <v>1.7068300000000002E-2</v>
      </c>
      <c r="AC13" s="80">
        <v>0.108629</v>
      </c>
      <c r="AD13" s="80">
        <v>0.144367</v>
      </c>
      <c r="AE13" s="80">
        <v>0.13716999999999999</v>
      </c>
      <c r="AF13" s="80">
        <v>0.134052</v>
      </c>
      <c r="AG13" s="80">
        <v>0.131962</v>
      </c>
      <c r="AH13" s="80">
        <v>1.4671099999999999E-2</v>
      </c>
      <c r="AI13" s="80">
        <v>0.11022</v>
      </c>
      <c r="AJ13" s="80">
        <v>0.17049500000000001</v>
      </c>
      <c r="AK13" s="80">
        <v>0.17446</v>
      </c>
      <c r="AL13" s="80">
        <v>0.171876</v>
      </c>
      <c r="AM13" s="80">
        <v>0.16416600000000001</v>
      </c>
      <c r="AN13" s="80">
        <v>1.51968E-2</v>
      </c>
      <c r="AO13" s="80">
        <v>0.11211</v>
      </c>
      <c r="AP13" s="80">
        <v>0.15923200000000001</v>
      </c>
      <c r="AQ13" s="80">
        <v>0.168736</v>
      </c>
      <c r="AR13" s="80">
        <v>0.16874500000000001</v>
      </c>
      <c r="AS13" s="81">
        <v>0.16287299999999999</v>
      </c>
      <c r="AT13" s="8"/>
      <c r="BI13" s="4" t="s">
        <v>239</v>
      </c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</row>
    <row r="14" spans="1:72" ht="15.75" thickTop="1">
      <c r="A14" s="6"/>
      <c r="B14" s="64" t="s">
        <v>114</v>
      </c>
      <c r="C14" s="65" t="s">
        <v>115</v>
      </c>
      <c r="D14" s="65" t="s">
        <v>117</v>
      </c>
      <c r="E14" s="65" t="s">
        <v>119</v>
      </c>
      <c r="F14" s="65" t="s">
        <v>120</v>
      </c>
      <c r="G14" s="65" t="s">
        <v>121</v>
      </c>
      <c r="H14" s="65" t="s">
        <v>122</v>
      </c>
      <c r="I14" s="66" t="s">
        <v>123</v>
      </c>
      <c r="J14" s="8"/>
      <c r="L14" s="6"/>
      <c r="M14" s="74">
        <v>6</v>
      </c>
      <c r="N14" s="62">
        <v>1</v>
      </c>
      <c r="O14" s="62">
        <v>2</v>
      </c>
      <c r="P14" s="62">
        <v>3</v>
      </c>
      <c r="Q14" s="62">
        <v>3</v>
      </c>
      <c r="R14" s="62">
        <v>1</v>
      </c>
      <c r="S14" s="62">
        <v>1</v>
      </c>
      <c r="T14" s="62">
        <v>2</v>
      </c>
      <c r="U14" s="74">
        <v>2</v>
      </c>
      <c r="V14" s="80">
        <v>6.7237699999999996E-3</v>
      </c>
      <c r="W14" s="80">
        <v>4.2542400000000001E-2</v>
      </c>
      <c r="X14" s="80">
        <v>5.1791499999999997E-2</v>
      </c>
      <c r="Y14" s="80">
        <v>4.81597E-2</v>
      </c>
      <c r="Z14" s="80">
        <v>4.3580199999999999E-2</v>
      </c>
      <c r="AA14" s="80">
        <v>4.1986900000000001E-2</v>
      </c>
      <c r="AB14" s="80">
        <v>6.0208500000000003E-3</v>
      </c>
      <c r="AC14" s="80">
        <v>4.1470800000000002E-2</v>
      </c>
      <c r="AD14" s="80">
        <v>5.2345999999999997E-2</v>
      </c>
      <c r="AE14" s="80">
        <v>4.7564200000000001E-2</v>
      </c>
      <c r="AF14" s="80">
        <v>4.3533700000000002E-2</v>
      </c>
      <c r="AG14" s="80">
        <v>4.2576799999999998E-2</v>
      </c>
      <c r="AH14" s="80">
        <v>5.48767E-3</v>
      </c>
      <c r="AI14" s="80">
        <v>4.27955E-2</v>
      </c>
      <c r="AJ14" s="80">
        <v>6.0228499999999997E-2</v>
      </c>
      <c r="AK14" s="80">
        <v>6.2587100000000007E-2</v>
      </c>
      <c r="AL14" s="80">
        <v>5.7979200000000002E-2</v>
      </c>
      <c r="AM14" s="80">
        <v>5.3469799999999998E-2</v>
      </c>
      <c r="AN14" s="80">
        <v>6.1372299999999996E-3</v>
      </c>
      <c r="AO14" s="80">
        <v>4.5474899999999999E-2</v>
      </c>
      <c r="AP14" s="80">
        <v>5.9971099999999999E-2</v>
      </c>
      <c r="AQ14" s="80">
        <v>6.1097199999999997E-2</v>
      </c>
      <c r="AR14" s="80">
        <v>5.8990000000000001E-2</v>
      </c>
      <c r="AS14" s="81">
        <v>5.4129700000000003E-2</v>
      </c>
      <c r="AT14" s="8"/>
      <c r="BI14" s="12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4"/>
    </row>
    <row r="15" spans="1:72" ht="15.75">
      <c r="A15" s="9"/>
      <c r="B15" s="10"/>
      <c r="C15" s="10"/>
      <c r="D15" s="10"/>
      <c r="E15" s="10"/>
      <c r="F15" s="10"/>
      <c r="G15" s="10"/>
      <c r="H15" s="10"/>
      <c r="I15" s="10"/>
      <c r="J15" s="11"/>
      <c r="L15" s="6"/>
      <c r="M15" s="20">
        <v>7</v>
      </c>
      <c r="N15" s="60">
        <v>1</v>
      </c>
      <c r="O15" s="60">
        <v>3</v>
      </c>
      <c r="P15" s="60">
        <v>1</v>
      </c>
      <c r="Q15" s="60">
        <v>2</v>
      </c>
      <c r="R15" s="60">
        <v>1</v>
      </c>
      <c r="S15" s="60">
        <v>3</v>
      </c>
      <c r="T15" s="60">
        <v>2</v>
      </c>
      <c r="U15" s="20">
        <v>3</v>
      </c>
      <c r="V15" s="78">
        <v>1.9052199999999998E-2</v>
      </c>
      <c r="W15" s="78">
        <v>6.9656899999999994E-2</v>
      </c>
      <c r="X15" s="78">
        <v>8.1321900000000003E-2</v>
      </c>
      <c r="Y15" s="78">
        <v>7.8863500000000003E-2</v>
      </c>
      <c r="Z15" s="78">
        <v>7.8876699999999994E-2</v>
      </c>
      <c r="AA15" s="78">
        <v>7.8878100000000007E-2</v>
      </c>
      <c r="AB15" s="78">
        <v>1.8556799999999998E-2</v>
      </c>
      <c r="AC15" s="78">
        <v>7.1473300000000003E-2</v>
      </c>
      <c r="AD15" s="78">
        <v>8.4579500000000002E-2</v>
      </c>
      <c r="AE15" s="78">
        <v>8.1548300000000004E-2</v>
      </c>
      <c r="AF15" s="78">
        <v>8.1565399999999996E-2</v>
      </c>
      <c r="AG15" s="78">
        <v>8.1567100000000003E-2</v>
      </c>
      <c r="AH15" s="78">
        <v>1.62011E-2</v>
      </c>
      <c r="AI15" s="78">
        <v>7.5279499999999999E-2</v>
      </c>
      <c r="AJ15" s="78">
        <v>9.91316E-2</v>
      </c>
      <c r="AK15" s="78">
        <v>9.5993200000000001E-2</v>
      </c>
      <c r="AL15" s="78">
        <v>9.6376799999999999E-2</v>
      </c>
      <c r="AM15" s="78">
        <v>9.6357799999999993E-2</v>
      </c>
      <c r="AN15" s="78">
        <v>1.66713E-2</v>
      </c>
      <c r="AO15" s="78">
        <v>7.3775300000000002E-2</v>
      </c>
      <c r="AP15" s="78">
        <v>9.2546400000000001E-2</v>
      </c>
      <c r="AQ15" s="78">
        <v>9.2651700000000003E-2</v>
      </c>
      <c r="AR15" s="78">
        <v>9.2987200000000006E-2</v>
      </c>
      <c r="AS15" s="79">
        <v>9.29701E-2</v>
      </c>
      <c r="AT15" s="8"/>
      <c r="AV15" s="4" t="s">
        <v>210</v>
      </c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I15" s="6"/>
      <c r="BJ15" s="111" t="s">
        <v>240</v>
      </c>
      <c r="BK15" s="112"/>
      <c r="BL15" s="7"/>
      <c r="BM15" s="7"/>
      <c r="BN15" s="7"/>
      <c r="BO15" s="7"/>
      <c r="BP15" s="7"/>
      <c r="BQ15" s="7"/>
      <c r="BR15" s="96">
        <f>AY8+AZ10+BC8+BD10-3*AVERAGE(AX8:AX10)</f>
        <v>22.144159821704847</v>
      </c>
      <c r="BS15" s="95" t="s">
        <v>242</v>
      </c>
      <c r="BT15" s="8"/>
    </row>
    <row r="16" spans="1:72" ht="15.75">
      <c r="L16" s="6"/>
      <c r="M16" s="20">
        <v>8</v>
      </c>
      <c r="N16" s="60">
        <v>1</v>
      </c>
      <c r="O16" s="60">
        <v>3</v>
      </c>
      <c r="P16" s="60">
        <v>2</v>
      </c>
      <c r="Q16" s="60">
        <v>3</v>
      </c>
      <c r="R16" s="60">
        <v>2</v>
      </c>
      <c r="S16" s="60">
        <v>1</v>
      </c>
      <c r="T16" s="60">
        <v>3</v>
      </c>
      <c r="U16" s="20">
        <v>1</v>
      </c>
      <c r="V16" s="78">
        <v>1.11693E-2</v>
      </c>
      <c r="W16" s="78">
        <v>6.9666199999999998E-2</v>
      </c>
      <c r="X16" s="78">
        <v>0.10685799999999999</v>
      </c>
      <c r="Y16" s="78">
        <v>9.8152900000000001E-2</v>
      </c>
      <c r="Z16" s="78">
        <v>8.3667500000000006E-2</v>
      </c>
      <c r="AA16" s="78">
        <v>7.4519199999999994E-2</v>
      </c>
      <c r="AB16" s="78">
        <v>1.0926E-2</v>
      </c>
      <c r="AC16" s="78">
        <v>6.8407899999999994E-2</v>
      </c>
      <c r="AD16" s="78">
        <v>0.109931</v>
      </c>
      <c r="AE16" s="78">
        <v>0.101178</v>
      </c>
      <c r="AF16" s="78">
        <v>8.5966399999999998E-2</v>
      </c>
      <c r="AG16" s="78">
        <v>7.6217599999999996E-2</v>
      </c>
      <c r="AH16" s="78">
        <v>8.9832699999999998E-3</v>
      </c>
      <c r="AI16" s="78">
        <v>6.3701999999999995E-2</v>
      </c>
      <c r="AJ16" s="78">
        <v>0.120619</v>
      </c>
      <c r="AK16" s="78">
        <v>0.12953200000000001</v>
      </c>
      <c r="AL16" s="78">
        <v>0.11711100000000001</v>
      </c>
      <c r="AM16" s="78">
        <v>0.103425</v>
      </c>
      <c r="AN16" s="78">
        <v>9.6400099999999992E-3</v>
      </c>
      <c r="AO16" s="78">
        <v>6.6564399999999996E-2</v>
      </c>
      <c r="AP16" s="78">
        <v>0.11951100000000001</v>
      </c>
      <c r="AQ16" s="78">
        <v>0.12556600000000001</v>
      </c>
      <c r="AR16" s="78">
        <v>0.118302</v>
      </c>
      <c r="AS16" s="79">
        <v>9.8936300000000005E-2</v>
      </c>
      <c r="AT16" s="8"/>
      <c r="AV16" s="12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4"/>
      <c r="BI16" s="6"/>
      <c r="BJ16" s="111"/>
      <c r="BK16" s="28"/>
      <c r="BL16" s="7"/>
      <c r="BM16" s="7"/>
      <c r="BN16" s="7"/>
      <c r="BO16" s="7"/>
      <c r="BP16" s="7"/>
      <c r="BQ16" s="7"/>
      <c r="BR16" s="96"/>
      <c r="BS16" s="95"/>
      <c r="BT16" s="8"/>
    </row>
    <row r="17" spans="1:72" ht="15.75">
      <c r="A17" s="4" t="s">
        <v>124</v>
      </c>
      <c r="B17" s="5"/>
      <c r="C17" s="5"/>
      <c r="D17" s="5"/>
      <c r="E17" s="5"/>
      <c r="F17" s="5"/>
      <c r="G17" s="5"/>
      <c r="H17" s="5"/>
      <c r="L17" s="6"/>
      <c r="M17" s="20">
        <v>9</v>
      </c>
      <c r="N17" s="60">
        <v>1</v>
      </c>
      <c r="O17" s="60">
        <v>3</v>
      </c>
      <c r="P17" s="60">
        <v>3</v>
      </c>
      <c r="Q17" s="60">
        <v>1</v>
      </c>
      <c r="R17" s="60">
        <v>3</v>
      </c>
      <c r="S17" s="60">
        <v>2</v>
      </c>
      <c r="T17" s="60">
        <v>1</v>
      </c>
      <c r="U17" s="20">
        <v>2</v>
      </c>
      <c r="V17" s="78">
        <v>1.03567E-2</v>
      </c>
      <c r="W17" s="78">
        <v>7.8595300000000007E-2</v>
      </c>
      <c r="X17" s="78">
        <v>0.101317</v>
      </c>
      <c r="Y17" s="78">
        <v>9.4551399999999994E-2</v>
      </c>
      <c r="Z17" s="78">
        <v>9.0150900000000006E-2</v>
      </c>
      <c r="AA17" s="78">
        <v>8.7600300000000006E-2</v>
      </c>
      <c r="AB17" s="78">
        <v>9.6231400000000005E-3</v>
      </c>
      <c r="AC17" s="78">
        <v>7.6513700000000004E-2</v>
      </c>
      <c r="AD17" s="78">
        <v>0.10527400000000001</v>
      </c>
      <c r="AE17" s="78">
        <v>9.9177500000000002E-2</v>
      </c>
      <c r="AF17" s="78">
        <v>9.0358300000000003E-2</v>
      </c>
      <c r="AG17" s="78">
        <v>8.9283699999999994E-2</v>
      </c>
      <c r="AH17" s="78">
        <v>8.4157999999999993E-3</v>
      </c>
      <c r="AI17" s="78">
        <v>7.5771099999999994E-2</v>
      </c>
      <c r="AJ17" s="78">
        <v>0.12593199999999999</v>
      </c>
      <c r="AK17" s="78">
        <v>0.12624199999999999</v>
      </c>
      <c r="AL17" s="78">
        <v>0.122117</v>
      </c>
      <c r="AM17" s="78">
        <v>0.111814</v>
      </c>
      <c r="AN17" s="78">
        <v>8.9649699999999992E-3</v>
      </c>
      <c r="AO17" s="78">
        <v>7.7710000000000001E-2</v>
      </c>
      <c r="AP17" s="78">
        <v>0.117233</v>
      </c>
      <c r="AQ17" s="78">
        <v>0.121714</v>
      </c>
      <c r="AR17" s="78">
        <v>0.117534</v>
      </c>
      <c r="AS17" s="79">
        <v>0.108776</v>
      </c>
      <c r="AT17" s="8"/>
      <c r="AV17" s="6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8"/>
      <c r="BI17" s="6"/>
      <c r="BJ17" s="111" t="s">
        <v>241</v>
      </c>
      <c r="BK17" s="7"/>
      <c r="BL17" s="7"/>
      <c r="BM17" s="7"/>
      <c r="BN17" s="7"/>
      <c r="BO17" s="7"/>
      <c r="BP17" s="7"/>
      <c r="BQ17" s="7"/>
      <c r="BR17" s="96">
        <f>AY9+AZ9+BC9+BD9-3*AVERAGE(AX8:AX10)</f>
        <v>19.308959811131018</v>
      </c>
      <c r="BS17" s="95" t="s">
        <v>243</v>
      </c>
      <c r="BT17" s="8"/>
    </row>
    <row r="18" spans="1:72" ht="15">
      <c r="A18" s="12"/>
      <c r="B18" s="13"/>
      <c r="C18" s="13"/>
      <c r="D18" s="13"/>
      <c r="E18" s="13"/>
      <c r="F18" s="13"/>
      <c r="G18" s="13"/>
      <c r="H18" s="14"/>
      <c r="L18" s="6"/>
      <c r="M18" s="74">
        <v>10</v>
      </c>
      <c r="N18" s="62">
        <v>2</v>
      </c>
      <c r="O18" s="62">
        <v>1</v>
      </c>
      <c r="P18" s="62">
        <v>1</v>
      </c>
      <c r="Q18" s="62">
        <v>3</v>
      </c>
      <c r="R18" s="62">
        <v>3</v>
      </c>
      <c r="S18" s="62">
        <v>2</v>
      </c>
      <c r="T18" s="62">
        <v>2</v>
      </c>
      <c r="U18" s="74">
        <v>1</v>
      </c>
      <c r="V18" s="80">
        <v>3.66386E-2</v>
      </c>
      <c r="W18" s="80">
        <v>0.189364</v>
      </c>
      <c r="X18" s="80">
        <v>0.23522799999999999</v>
      </c>
      <c r="Y18" s="80">
        <v>0.218113</v>
      </c>
      <c r="Z18" s="80">
        <v>0.20260900000000001</v>
      </c>
      <c r="AA18" s="80">
        <v>0.20055100000000001</v>
      </c>
      <c r="AB18" s="80">
        <v>3.49859E-2</v>
      </c>
      <c r="AC18" s="80">
        <v>0.18473999999999999</v>
      </c>
      <c r="AD18" s="80">
        <v>0.239149</v>
      </c>
      <c r="AE18" s="80">
        <v>0.219447</v>
      </c>
      <c r="AF18" s="80">
        <v>0.206848</v>
      </c>
      <c r="AG18" s="80">
        <v>0.20541400000000001</v>
      </c>
      <c r="AH18" s="80">
        <v>2.9730199999999998E-2</v>
      </c>
      <c r="AI18" s="80">
        <v>0.18801899999999999</v>
      </c>
      <c r="AJ18" s="80">
        <v>0.26767600000000003</v>
      </c>
      <c r="AK18" s="80">
        <v>0.27837699999999999</v>
      </c>
      <c r="AL18" s="80">
        <v>0.26507700000000001</v>
      </c>
      <c r="AM18" s="80">
        <v>0.25566299999999997</v>
      </c>
      <c r="AN18" s="80">
        <v>3.05069E-2</v>
      </c>
      <c r="AO18" s="80">
        <v>0.18909899999999999</v>
      </c>
      <c r="AP18" s="80">
        <v>0.26172400000000001</v>
      </c>
      <c r="AQ18" s="80">
        <v>0.273003</v>
      </c>
      <c r="AR18" s="80">
        <v>0.26000400000000001</v>
      </c>
      <c r="AS18" s="81">
        <v>0.250307</v>
      </c>
      <c r="AT18" s="8"/>
      <c r="AV18" s="6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8"/>
      <c r="BI18" s="6"/>
      <c r="BJ18" s="7"/>
      <c r="BK18" s="28"/>
      <c r="BL18" s="7"/>
      <c r="BM18" s="7"/>
      <c r="BN18" s="7"/>
      <c r="BO18" s="7"/>
      <c r="BP18" s="7"/>
      <c r="BQ18" s="7"/>
      <c r="BR18" s="7"/>
      <c r="BS18" s="7"/>
      <c r="BT18" s="8"/>
    </row>
    <row r="19" spans="1:72" ht="15.75" thickBot="1">
      <c r="A19" s="6"/>
      <c r="B19" s="17" t="s">
        <v>106</v>
      </c>
      <c r="C19" s="18" t="s">
        <v>107</v>
      </c>
      <c r="D19" s="18" t="s">
        <v>108</v>
      </c>
      <c r="E19" s="18" t="s">
        <v>109</v>
      </c>
      <c r="F19" s="18" t="s">
        <v>110</v>
      </c>
      <c r="G19" s="19" t="s">
        <v>111</v>
      </c>
      <c r="H19" s="8"/>
      <c r="L19" s="6"/>
      <c r="M19" s="74">
        <v>11</v>
      </c>
      <c r="N19" s="62">
        <v>2</v>
      </c>
      <c r="O19" s="62">
        <v>1</v>
      </c>
      <c r="P19" s="62">
        <v>2</v>
      </c>
      <c r="Q19" s="62">
        <v>1</v>
      </c>
      <c r="R19" s="62">
        <v>1</v>
      </c>
      <c r="S19" s="62">
        <v>3</v>
      </c>
      <c r="T19" s="62">
        <v>3</v>
      </c>
      <c r="U19" s="74">
        <v>2</v>
      </c>
      <c r="V19" s="80">
        <v>5.0136399999999998E-3</v>
      </c>
      <c r="W19" s="80">
        <v>5.5877700000000002E-2</v>
      </c>
      <c r="X19" s="80">
        <v>7.3964299999999997E-2</v>
      </c>
      <c r="Y19" s="80">
        <v>6.6798800000000005E-2</v>
      </c>
      <c r="Z19" s="80">
        <v>5.9948799999999997E-2</v>
      </c>
      <c r="AA19" s="80">
        <v>5.8177699999999999E-2</v>
      </c>
      <c r="AB19" s="80">
        <v>4.6462400000000003E-3</v>
      </c>
      <c r="AC19" s="80">
        <v>5.525E-2</v>
      </c>
      <c r="AD19" s="80">
        <v>7.6495900000000006E-2</v>
      </c>
      <c r="AE19" s="80">
        <v>6.5295699999999998E-2</v>
      </c>
      <c r="AF19" s="80">
        <v>6.1705799999999998E-2</v>
      </c>
      <c r="AG19" s="80">
        <v>5.8670699999999999E-2</v>
      </c>
      <c r="AH19" s="80">
        <v>4.0695000000000002E-3</v>
      </c>
      <c r="AI19" s="80">
        <v>5.4024500000000003E-2</v>
      </c>
      <c r="AJ19" s="80">
        <v>8.64896E-2</v>
      </c>
      <c r="AK19" s="80">
        <v>9.0959399999999996E-2</v>
      </c>
      <c r="AL19" s="80">
        <v>8.7291499999999994E-2</v>
      </c>
      <c r="AM19" s="80">
        <v>7.64407E-2</v>
      </c>
      <c r="AN19" s="80">
        <v>4.40472E-3</v>
      </c>
      <c r="AO19" s="80">
        <v>5.5861300000000003E-2</v>
      </c>
      <c r="AP19" s="80">
        <v>8.5147500000000001E-2</v>
      </c>
      <c r="AQ19" s="80">
        <v>8.9050799999999999E-2</v>
      </c>
      <c r="AR19" s="80">
        <v>8.1979499999999997E-2</v>
      </c>
      <c r="AS19" s="81">
        <v>7.7148499999999995E-2</v>
      </c>
      <c r="AT19" s="8"/>
      <c r="AV19" s="6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8"/>
      <c r="BI19" s="9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1"/>
    </row>
    <row r="20" spans="1:72" ht="15.75" thickTop="1">
      <c r="A20" s="6"/>
      <c r="B20" s="64" t="s">
        <v>125</v>
      </c>
      <c r="C20" s="65" t="s">
        <v>133</v>
      </c>
      <c r="D20" s="65" t="s">
        <v>135</v>
      </c>
      <c r="E20" s="65" t="s">
        <v>137</v>
      </c>
      <c r="F20" s="65" t="s">
        <v>139</v>
      </c>
      <c r="G20" s="66" t="s">
        <v>141</v>
      </c>
      <c r="H20" s="8"/>
      <c r="L20" s="6"/>
      <c r="M20" s="74">
        <v>12</v>
      </c>
      <c r="N20" s="62">
        <v>2</v>
      </c>
      <c r="O20" s="62">
        <v>1</v>
      </c>
      <c r="P20" s="62">
        <v>3</v>
      </c>
      <c r="Q20" s="62">
        <v>2</v>
      </c>
      <c r="R20" s="62">
        <v>2</v>
      </c>
      <c r="S20" s="62">
        <v>1</v>
      </c>
      <c r="T20" s="62">
        <v>1</v>
      </c>
      <c r="U20" s="74">
        <v>3</v>
      </c>
      <c r="V20" s="80">
        <v>1.25329E-2</v>
      </c>
      <c r="W20" s="80">
        <v>6.3405400000000001E-2</v>
      </c>
      <c r="X20" s="80">
        <v>7.7253799999999997E-2</v>
      </c>
      <c r="Y20" s="80">
        <v>7.2991600000000004E-2</v>
      </c>
      <c r="Z20" s="80">
        <v>6.7315700000000006E-2</v>
      </c>
      <c r="AA20" s="80">
        <v>6.5123799999999996E-2</v>
      </c>
      <c r="AB20" s="80">
        <v>1.1194600000000001E-2</v>
      </c>
      <c r="AC20" s="80">
        <v>6.1025799999999998E-2</v>
      </c>
      <c r="AD20" s="80">
        <v>7.8308000000000003E-2</v>
      </c>
      <c r="AE20" s="80">
        <v>7.4906500000000001E-2</v>
      </c>
      <c r="AF20" s="80">
        <v>6.8769999999999998E-2</v>
      </c>
      <c r="AG20" s="80">
        <v>6.5736900000000001E-2</v>
      </c>
      <c r="AH20" s="80">
        <v>1.02825E-2</v>
      </c>
      <c r="AI20" s="80">
        <v>6.3340300000000002E-2</v>
      </c>
      <c r="AJ20" s="80">
        <v>9.1276999999999997E-2</v>
      </c>
      <c r="AK20" s="80">
        <v>9.2454900000000007E-2</v>
      </c>
      <c r="AL20" s="80">
        <v>8.7709899999999993E-2</v>
      </c>
      <c r="AM20" s="80">
        <v>8.2727099999999998E-2</v>
      </c>
      <c r="AN20" s="80">
        <v>9.90072E-3</v>
      </c>
      <c r="AO20" s="80">
        <v>6.3916500000000001E-2</v>
      </c>
      <c r="AP20" s="80">
        <v>8.7537299999999998E-2</v>
      </c>
      <c r="AQ20" s="80">
        <v>9.1019100000000006E-2</v>
      </c>
      <c r="AR20" s="80">
        <v>8.8855299999999998E-2</v>
      </c>
      <c r="AS20" s="81">
        <v>8.3484500000000003E-2</v>
      </c>
      <c r="AT20" s="8"/>
      <c r="AV20" s="6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8"/>
    </row>
    <row r="21" spans="1:72" ht="15">
      <c r="A21" s="6"/>
      <c r="B21" s="7"/>
      <c r="C21" s="7"/>
      <c r="D21" s="7"/>
      <c r="E21" s="7"/>
      <c r="F21" s="7"/>
      <c r="G21" s="7"/>
      <c r="H21" s="8"/>
      <c r="L21" s="6"/>
      <c r="M21" s="20">
        <v>13</v>
      </c>
      <c r="N21" s="60">
        <v>2</v>
      </c>
      <c r="O21" s="60">
        <v>2</v>
      </c>
      <c r="P21" s="60">
        <v>1</v>
      </c>
      <c r="Q21" s="60">
        <v>2</v>
      </c>
      <c r="R21" s="60">
        <v>3</v>
      </c>
      <c r="S21" s="60">
        <v>1</v>
      </c>
      <c r="T21" s="60">
        <v>3</v>
      </c>
      <c r="U21" s="20">
        <v>2</v>
      </c>
      <c r="V21" s="78">
        <v>4.4740299999999997E-2</v>
      </c>
      <c r="W21" s="78">
        <v>0.202403</v>
      </c>
      <c r="X21" s="78">
        <v>0.23797399999999999</v>
      </c>
      <c r="Y21" s="78">
        <v>0.21962200000000001</v>
      </c>
      <c r="Z21" s="78">
        <v>0.19017300000000001</v>
      </c>
      <c r="AA21" s="78">
        <v>0.178955</v>
      </c>
      <c r="AB21" s="78">
        <v>4.89688E-2</v>
      </c>
      <c r="AC21" s="78">
        <v>0.209198</v>
      </c>
      <c r="AD21" s="78">
        <v>0.24371499999999999</v>
      </c>
      <c r="AE21" s="78">
        <v>0.228099</v>
      </c>
      <c r="AF21" s="78">
        <v>0.197717</v>
      </c>
      <c r="AG21" s="78">
        <v>0.184137</v>
      </c>
      <c r="AH21" s="78">
        <v>3.5103099999999998E-2</v>
      </c>
      <c r="AI21" s="78">
        <v>0.200658</v>
      </c>
      <c r="AJ21" s="78">
        <v>0.26540000000000002</v>
      </c>
      <c r="AK21" s="78">
        <v>0.280748</v>
      </c>
      <c r="AL21" s="78">
        <v>0.26338099999999998</v>
      </c>
      <c r="AM21" s="78">
        <v>0.23854</v>
      </c>
      <c r="AN21" s="78">
        <v>3.7532500000000003E-2</v>
      </c>
      <c r="AO21" s="78">
        <v>0.17491699999999999</v>
      </c>
      <c r="AP21" s="78">
        <v>0.26309100000000002</v>
      </c>
      <c r="AQ21" s="78">
        <v>0.27334000000000003</v>
      </c>
      <c r="AR21" s="78">
        <v>0.25285299999999999</v>
      </c>
      <c r="AS21" s="79">
        <v>0.228797</v>
      </c>
      <c r="AT21" s="8"/>
      <c r="AV21" s="6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8"/>
    </row>
    <row r="22" spans="1:72" ht="15.75">
      <c r="A22" s="6"/>
      <c r="B22" s="67" t="s">
        <v>126</v>
      </c>
      <c r="C22" s="7"/>
      <c r="D22" s="7">
        <v>2</v>
      </c>
      <c r="E22" s="7">
        <v>1</v>
      </c>
      <c r="F22" s="7">
        <v>1</v>
      </c>
      <c r="G22" s="7">
        <v>2</v>
      </c>
      <c r="H22" s="8"/>
      <c r="L22" s="6"/>
      <c r="M22" s="20">
        <v>14</v>
      </c>
      <c r="N22" s="60">
        <v>2</v>
      </c>
      <c r="O22" s="60">
        <v>2</v>
      </c>
      <c r="P22" s="60">
        <v>2</v>
      </c>
      <c r="Q22" s="60">
        <v>3</v>
      </c>
      <c r="R22" s="60">
        <v>1</v>
      </c>
      <c r="S22" s="60">
        <v>2</v>
      </c>
      <c r="T22" s="60">
        <v>1</v>
      </c>
      <c r="U22" s="20">
        <v>3</v>
      </c>
      <c r="V22" s="78">
        <v>1.27603E-2</v>
      </c>
      <c r="W22" s="78">
        <v>5.3594500000000003E-2</v>
      </c>
      <c r="X22" s="78">
        <v>6.2491100000000001E-2</v>
      </c>
      <c r="Y22" s="78">
        <v>6.1786599999999997E-2</v>
      </c>
      <c r="Z22" s="78">
        <v>6.0772E-2</v>
      </c>
      <c r="AA22" s="78">
        <v>6.03174E-2</v>
      </c>
      <c r="AB22" s="78">
        <v>1.2292000000000001E-2</v>
      </c>
      <c r="AC22" s="78">
        <v>5.4732000000000003E-2</v>
      </c>
      <c r="AD22" s="78">
        <v>6.3830600000000001E-2</v>
      </c>
      <c r="AE22" s="78">
        <v>6.3051899999999994E-2</v>
      </c>
      <c r="AF22" s="78">
        <v>6.1942299999999999E-2</v>
      </c>
      <c r="AG22" s="78">
        <v>6.14554E-2</v>
      </c>
      <c r="AH22" s="78">
        <v>1.0692E-2</v>
      </c>
      <c r="AI22" s="78">
        <v>5.7250700000000002E-2</v>
      </c>
      <c r="AJ22" s="78">
        <v>7.4306499999999998E-2</v>
      </c>
      <c r="AK22" s="78">
        <v>7.6047299999999998E-2</v>
      </c>
      <c r="AL22" s="78">
        <v>7.5543100000000002E-2</v>
      </c>
      <c r="AM22" s="78">
        <v>7.4614100000000003E-2</v>
      </c>
      <c r="AN22" s="78">
        <v>1.1084699999999999E-2</v>
      </c>
      <c r="AO22" s="78">
        <v>5.1196899999999997E-2</v>
      </c>
      <c r="AP22" s="78">
        <v>7.1387900000000004E-2</v>
      </c>
      <c r="AQ22" s="78">
        <v>7.4305399999999994E-2</v>
      </c>
      <c r="AR22" s="78">
        <v>7.4275999999999995E-2</v>
      </c>
      <c r="AS22" s="79">
        <v>7.3405300000000007E-2</v>
      </c>
      <c r="AT22" s="8"/>
      <c r="AV22" s="6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8"/>
      <c r="BI22" s="4" t="s">
        <v>244</v>
      </c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</row>
    <row r="23" spans="1:72" ht="15">
      <c r="A23" s="6"/>
      <c r="B23" s="67" t="s">
        <v>127</v>
      </c>
      <c r="C23" s="7"/>
      <c r="D23" s="7">
        <v>2</v>
      </c>
      <c r="E23" s="7">
        <v>2</v>
      </c>
      <c r="F23" s="7">
        <v>1</v>
      </c>
      <c r="G23" s="7">
        <v>1</v>
      </c>
      <c r="H23" s="8"/>
      <c r="L23" s="6"/>
      <c r="M23" s="20">
        <v>15</v>
      </c>
      <c r="N23" s="60">
        <v>2</v>
      </c>
      <c r="O23" s="60">
        <v>2</v>
      </c>
      <c r="P23" s="60">
        <v>3</v>
      </c>
      <c r="Q23" s="60">
        <v>1</v>
      </c>
      <c r="R23" s="60">
        <v>2</v>
      </c>
      <c r="S23" s="60">
        <v>3</v>
      </c>
      <c r="T23" s="60">
        <v>2</v>
      </c>
      <c r="U23" s="20">
        <v>1</v>
      </c>
      <c r="V23" s="78">
        <v>4.6724499999999999E-3</v>
      </c>
      <c r="W23" s="78">
        <v>3.6086399999999998E-2</v>
      </c>
      <c r="X23" s="78">
        <v>6.6753199999999999E-2</v>
      </c>
      <c r="Y23" s="78">
        <v>6.5101599999999996E-2</v>
      </c>
      <c r="Z23" s="78">
        <v>6.1955900000000001E-2</v>
      </c>
      <c r="AA23" s="78">
        <v>5.8168699999999997E-2</v>
      </c>
      <c r="AB23" s="78">
        <v>4.3467999999999996E-3</v>
      </c>
      <c r="AC23" s="78">
        <v>3.5374299999999997E-2</v>
      </c>
      <c r="AD23" s="78">
        <v>6.9442900000000002E-2</v>
      </c>
      <c r="AE23" s="78">
        <v>6.8324999999999997E-2</v>
      </c>
      <c r="AF23" s="78">
        <v>6.5128500000000006E-2</v>
      </c>
      <c r="AG23" s="78">
        <v>5.9438999999999999E-2</v>
      </c>
      <c r="AH23" s="78">
        <v>3.86054E-3</v>
      </c>
      <c r="AI23" s="78">
        <v>3.3944700000000001E-2</v>
      </c>
      <c r="AJ23" s="78">
        <v>8.2351599999999997E-2</v>
      </c>
      <c r="AK23" s="78">
        <v>8.5795300000000005E-2</v>
      </c>
      <c r="AL23" s="78">
        <v>8.5091100000000003E-2</v>
      </c>
      <c r="AM23" s="78">
        <v>7.6514899999999997E-2</v>
      </c>
      <c r="AN23" s="78">
        <v>4.0656800000000003E-3</v>
      </c>
      <c r="AO23" s="78">
        <v>3.4487400000000001E-2</v>
      </c>
      <c r="AP23" s="78">
        <v>7.4527899999999994E-2</v>
      </c>
      <c r="AQ23" s="78">
        <v>8.26321E-2</v>
      </c>
      <c r="AR23" s="78">
        <v>8.2841999999999999E-2</v>
      </c>
      <c r="AS23" s="79">
        <v>7.7876299999999996E-2</v>
      </c>
      <c r="AT23" s="8"/>
      <c r="AV23" s="6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8"/>
      <c r="BI23" s="12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4"/>
    </row>
    <row r="24" spans="1:72" ht="15">
      <c r="A24" s="6"/>
      <c r="B24" s="67" t="s">
        <v>128</v>
      </c>
      <c r="C24" s="7"/>
      <c r="D24" s="7">
        <v>1</v>
      </c>
      <c r="E24" s="7">
        <v>1</v>
      </c>
      <c r="F24" s="7">
        <v>2</v>
      </c>
      <c r="G24" s="7">
        <v>2</v>
      </c>
      <c r="H24" s="8"/>
      <c r="L24" s="6"/>
      <c r="M24" s="74">
        <v>16</v>
      </c>
      <c r="N24" s="62">
        <v>2</v>
      </c>
      <c r="O24" s="62">
        <v>3</v>
      </c>
      <c r="P24" s="62">
        <v>1</v>
      </c>
      <c r="Q24" s="62">
        <v>3</v>
      </c>
      <c r="R24" s="62">
        <v>2</v>
      </c>
      <c r="S24" s="62">
        <v>3</v>
      </c>
      <c r="T24" s="62">
        <v>1</v>
      </c>
      <c r="U24" s="74">
        <v>2</v>
      </c>
      <c r="V24" s="80">
        <v>2.5816200000000001E-2</v>
      </c>
      <c r="W24" s="80">
        <v>9.7484000000000001E-2</v>
      </c>
      <c r="X24" s="80">
        <v>0.11915000000000001</v>
      </c>
      <c r="Y24" s="80">
        <v>0.11797000000000001</v>
      </c>
      <c r="Z24" s="80">
        <v>0.116814</v>
      </c>
      <c r="AA24" s="80">
        <v>0.115978</v>
      </c>
      <c r="AB24" s="80">
        <v>2.50341E-2</v>
      </c>
      <c r="AC24" s="80">
        <v>9.8770200000000002E-2</v>
      </c>
      <c r="AD24" s="80">
        <v>0.123432</v>
      </c>
      <c r="AE24" s="80">
        <v>0.122207</v>
      </c>
      <c r="AF24" s="80">
        <v>0.12087000000000001</v>
      </c>
      <c r="AG24" s="80">
        <v>0.119911</v>
      </c>
      <c r="AH24" s="80">
        <v>2.1519900000000002E-2</v>
      </c>
      <c r="AI24" s="80">
        <v>0.10549</v>
      </c>
      <c r="AJ24" s="80">
        <v>0.14466499999999999</v>
      </c>
      <c r="AK24" s="80">
        <v>0.14676900000000001</v>
      </c>
      <c r="AL24" s="80">
        <v>0.14546400000000001</v>
      </c>
      <c r="AM24" s="80">
        <v>0.14319799999999999</v>
      </c>
      <c r="AN24" s="80">
        <v>2.2236100000000002E-2</v>
      </c>
      <c r="AO24" s="80">
        <v>8.8311200000000006E-2</v>
      </c>
      <c r="AP24" s="80">
        <v>0.136653</v>
      </c>
      <c r="AQ24" s="80">
        <v>0.14176800000000001</v>
      </c>
      <c r="AR24" s="80">
        <v>0.14118800000000001</v>
      </c>
      <c r="AS24" s="81">
        <v>0.138963</v>
      </c>
      <c r="AT24" s="8"/>
      <c r="AV24" s="6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8"/>
      <c r="BI24" s="6"/>
      <c r="BJ24" s="95" t="s">
        <v>245</v>
      </c>
      <c r="BK24" s="7"/>
      <c r="BL24" s="7"/>
      <c r="BM24" s="7"/>
      <c r="BN24" s="7"/>
      <c r="BO24" s="7"/>
      <c r="BP24" s="7"/>
      <c r="BQ24" s="7"/>
      <c r="BR24" s="113">
        <f>BR15-BR17</f>
        <v>2.8352000105738284</v>
      </c>
      <c r="BS24" s="95" t="s">
        <v>242</v>
      </c>
      <c r="BT24" s="8"/>
    </row>
    <row r="25" spans="1:72" ht="15">
      <c r="A25" s="6"/>
      <c r="B25" s="67" t="s">
        <v>129</v>
      </c>
      <c r="C25" s="7"/>
      <c r="D25" s="7">
        <v>1</v>
      </c>
      <c r="E25" s="7">
        <v>1</v>
      </c>
      <c r="F25" s="7">
        <v>2</v>
      </c>
      <c r="G25" s="7">
        <v>2</v>
      </c>
      <c r="H25" s="8"/>
      <c r="L25" s="6"/>
      <c r="M25" s="74">
        <v>17</v>
      </c>
      <c r="N25" s="62">
        <v>2</v>
      </c>
      <c r="O25" s="62">
        <v>3</v>
      </c>
      <c r="P25" s="62">
        <v>2</v>
      </c>
      <c r="Q25" s="62">
        <v>1</v>
      </c>
      <c r="R25" s="62">
        <v>3</v>
      </c>
      <c r="S25" s="62">
        <v>1</v>
      </c>
      <c r="T25" s="62">
        <v>2</v>
      </c>
      <c r="U25" s="74">
        <v>3</v>
      </c>
      <c r="V25" s="80">
        <v>1.64009E-2</v>
      </c>
      <c r="W25" s="80">
        <v>0.10068199999999999</v>
      </c>
      <c r="X25" s="80">
        <v>0.15221599999999999</v>
      </c>
      <c r="Y25" s="80">
        <v>0.140346</v>
      </c>
      <c r="Z25" s="80">
        <v>0.12509300000000001</v>
      </c>
      <c r="AA25" s="80">
        <v>0.116688</v>
      </c>
      <c r="AB25" s="80">
        <v>1.60029E-2</v>
      </c>
      <c r="AC25" s="80">
        <v>9.8477099999999998E-2</v>
      </c>
      <c r="AD25" s="80">
        <v>0.15640699999999999</v>
      </c>
      <c r="AE25" s="80">
        <v>0.14441000000000001</v>
      </c>
      <c r="AF25" s="80">
        <v>0.128385</v>
      </c>
      <c r="AG25" s="80">
        <v>0.11942999999999999</v>
      </c>
      <c r="AH25" s="80">
        <v>1.37448E-2</v>
      </c>
      <c r="AI25" s="80">
        <v>9.3634899999999993E-2</v>
      </c>
      <c r="AJ25" s="80">
        <v>0.17097300000000001</v>
      </c>
      <c r="AK25" s="80">
        <v>0.183251</v>
      </c>
      <c r="AL25" s="80">
        <v>0.175259</v>
      </c>
      <c r="AM25" s="80">
        <v>0.15470999999999999</v>
      </c>
      <c r="AN25" s="80">
        <v>1.4544100000000001E-2</v>
      </c>
      <c r="AO25" s="80">
        <v>9.7644999999999996E-2</v>
      </c>
      <c r="AP25" s="80">
        <v>0.16944699999999999</v>
      </c>
      <c r="AQ25" s="80">
        <v>0.178035</v>
      </c>
      <c r="AR25" s="80">
        <v>0.16826099999999999</v>
      </c>
      <c r="AS25" s="81">
        <v>0.148811</v>
      </c>
      <c r="AT25" s="8"/>
      <c r="AV25" s="6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8"/>
      <c r="BI25" s="9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1"/>
    </row>
    <row r="26" spans="1:72" ht="15">
      <c r="A26" s="6"/>
      <c r="B26" s="67" t="s">
        <v>130</v>
      </c>
      <c r="C26" s="7"/>
      <c r="D26" s="7">
        <v>1</v>
      </c>
      <c r="E26" s="7">
        <v>1</v>
      </c>
      <c r="F26" s="7">
        <v>2</v>
      </c>
      <c r="G26" s="7">
        <v>2</v>
      </c>
      <c r="H26" s="8"/>
      <c r="L26" s="6"/>
      <c r="M26" s="75">
        <v>18</v>
      </c>
      <c r="N26" s="70">
        <v>2</v>
      </c>
      <c r="O26" s="70">
        <v>3</v>
      </c>
      <c r="P26" s="70">
        <v>3</v>
      </c>
      <c r="Q26" s="70">
        <v>2</v>
      </c>
      <c r="R26" s="70">
        <v>1</v>
      </c>
      <c r="S26" s="70">
        <v>2</v>
      </c>
      <c r="T26" s="70">
        <v>3</v>
      </c>
      <c r="U26" s="75">
        <v>1</v>
      </c>
      <c r="V26" s="82">
        <v>2.4344200000000001E-3</v>
      </c>
      <c r="W26" s="82">
        <v>2.8759199999999999E-2</v>
      </c>
      <c r="X26" s="82">
        <v>4.8275699999999998E-2</v>
      </c>
      <c r="Y26" s="82">
        <v>4.6771300000000002E-2</v>
      </c>
      <c r="Z26" s="82">
        <v>4.04756E-2</v>
      </c>
      <c r="AA26" s="82">
        <v>3.7683500000000002E-2</v>
      </c>
      <c r="AB26" s="82">
        <v>2.3766799999999999E-3</v>
      </c>
      <c r="AC26" s="82">
        <v>2.7749300000000001E-2</v>
      </c>
      <c r="AD26" s="82">
        <v>4.9996199999999998E-2</v>
      </c>
      <c r="AE26" s="82">
        <v>4.9065499999999998E-2</v>
      </c>
      <c r="AF26" s="82">
        <v>4.0024999999999998E-2</v>
      </c>
      <c r="AG26" s="82">
        <v>3.8159999999999999E-2</v>
      </c>
      <c r="AH26" s="82">
        <v>1.9133399999999999E-3</v>
      </c>
      <c r="AI26" s="82">
        <v>2.5937700000000001E-2</v>
      </c>
      <c r="AJ26" s="82">
        <v>5.8533599999999998E-2</v>
      </c>
      <c r="AK26" s="82">
        <v>6.0962200000000001E-2</v>
      </c>
      <c r="AL26" s="82">
        <v>5.81886E-2</v>
      </c>
      <c r="AM26" s="82">
        <v>5.0050799999999999E-2</v>
      </c>
      <c r="AN26" s="82">
        <v>2.13058E-3</v>
      </c>
      <c r="AO26" s="82">
        <v>2.6909700000000002E-2</v>
      </c>
      <c r="AP26" s="82">
        <v>5.3776400000000002E-2</v>
      </c>
      <c r="AQ26" s="82">
        <v>5.9195400000000002E-2</v>
      </c>
      <c r="AR26" s="82">
        <v>5.7061800000000003E-2</v>
      </c>
      <c r="AS26" s="83">
        <v>4.9988400000000002E-2</v>
      </c>
      <c r="AT26" s="8"/>
      <c r="AV26" s="6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8"/>
    </row>
    <row r="27" spans="1:72">
      <c r="A27" s="6"/>
      <c r="B27" s="67" t="s">
        <v>131</v>
      </c>
      <c r="C27" s="7"/>
      <c r="D27" s="7">
        <v>1</v>
      </c>
      <c r="E27" s="7">
        <v>1</v>
      </c>
      <c r="F27" s="7">
        <v>2</v>
      </c>
      <c r="G27" s="7">
        <v>2</v>
      </c>
      <c r="H27" s="8"/>
      <c r="L27" s="9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1"/>
      <c r="AV27" s="6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8"/>
    </row>
    <row r="28" spans="1:72">
      <c r="A28" s="6"/>
      <c r="B28" s="67" t="s">
        <v>132</v>
      </c>
      <c r="C28" s="7"/>
      <c r="D28" s="7">
        <v>1</v>
      </c>
      <c r="E28" s="7">
        <v>1</v>
      </c>
      <c r="F28" s="7">
        <v>2</v>
      </c>
      <c r="G28" s="7">
        <v>2</v>
      </c>
      <c r="H28" s="8"/>
      <c r="AV28" s="6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8"/>
    </row>
    <row r="29" spans="1:72">
      <c r="A29" s="9"/>
      <c r="B29" s="10"/>
      <c r="C29" s="10"/>
      <c r="D29" s="10"/>
      <c r="E29" s="10"/>
      <c r="F29" s="10"/>
      <c r="G29" s="10"/>
      <c r="H29" s="11"/>
      <c r="AV29" s="6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8"/>
    </row>
    <row r="30" spans="1:72" ht="14.25">
      <c r="L30" s="4" t="s">
        <v>180</v>
      </c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V30" s="9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1"/>
    </row>
    <row r="31" spans="1:72" ht="14.25">
      <c r="A31" s="4" t="s">
        <v>142</v>
      </c>
      <c r="B31" s="5"/>
      <c r="C31" s="5"/>
      <c r="D31" s="5"/>
      <c r="E31" s="5"/>
      <c r="F31" s="5"/>
      <c r="G31" s="5"/>
      <c r="H31" s="5"/>
      <c r="L31" s="12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4"/>
    </row>
    <row r="32" spans="1:72" ht="15">
      <c r="A32" s="12"/>
      <c r="B32" s="13"/>
      <c r="C32" s="13"/>
      <c r="D32" s="13"/>
      <c r="E32" s="13"/>
      <c r="F32" s="13"/>
      <c r="G32" s="13"/>
      <c r="H32" s="14"/>
      <c r="L32" s="6"/>
      <c r="M32" s="72"/>
      <c r="N32" s="68" t="s">
        <v>171</v>
      </c>
      <c r="O32" s="68" t="s">
        <v>143</v>
      </c>
      <c r="P32" s="68" t="s">
        <v>144</v>
      </c>
      <c r="Q32" s="68" t="s">
        <v>145</v>
      </c>
      <c r="R32" s="68" t="s">
        <v>146</v>
      </c>
      <c r="S32" s="68" t="s">
        <v>147</v>
      </c>
      <c r="T32" s="68" t="s">
        <v>148</v>
      </c>
      <c r="U32" s="72" t="s">
        <v>151</v>
      </c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8"/>
      <c r="AX32" s="103" t="s">
        <v>211</v>
      </c>
      <c r="AY32" s="103" t="s">
        <v>212</v>
      </c>
    </row>
    <row r="33" spans="1:51" ht="15.75" thickBot="1">
      <c r="A33" s="6"/>
      <c r="B33" s="17" t="s">
        <v>106</v>
      </c>
      <c r="C33" s="18" t="s">
        <v>107</v>
      </c>
      <c r="D33" s="18" t="s">
        <v>108</v>
      </c>
      <c r="E33" s="18" t="s">
        <v>109</v>
      </c>
      <c r="F33" s="19" t="s">
        <v>110</v>
      </c>
      <c r="G33" s="7"/>
      <c r="H33" s="8"/>
      <c r="L33" s="6"/>
      <c r="M33" s="73" t="s">
        <v>44</v>
      </c>
      <c r="N33" s="69" t="s">
        <v>172</v>
      </c>
      <c r="O33" s="69" t="s">
        <v>173</v>
      </c>
      <c r="P33" s="69" t="s">
        <v>174</v>
      </c>
      <c r="Q33" s="69" t="s">
        <v>175</v>
      </c>
      <c r="R33" s="69" t="s">
        <v>176</v>
      </c>
      <c r="S33" s="69" t="s">
        <v>177</v>
      </c>
      <c r="T33" s="69" t="s">
        <v>178</v>
      </c>
      <c r="U33" s="73" t="s">
        <v>179</v>
      </c>
      <c r="V33" s="84" t="s">
        <v>181</v>
      </c>
      <c r="W33" s="56" t="s">
        <v>182</v>
      </c>
      <c r="X33" s="56" t="s">
        <v>183</v>
      </c>
      <c r="Y33" s="56" t="s">
        <v>184</v>
      </c>
      <c r="Z33" s="56" t="s">
        <v>185</v>
      </c>
      <c r="AA33" s="56" t="s">
        <v>186</v>
      </c>
      <c r="AB33" s="56" t="s">
        <v>187</v>
      </c>
      <c r="AC33" s="56" t="s">
        <v>188</v>
      </c>
      <c r="AD33" s="56" t="s">
        <v>189</v>
      </c>
      <c r="AE33" s="56" t="s">
        <v>190</v>
      </c>
      <c r="AF33" s="56" t="s">
        <v>191</v>
      </c>
      <c r="AG33" s="56" t="s">
        <v>192</v>
      </c>
      <c r="AH33" s="56" t="s">
        <v>193</v>
      </c>
      <c r="AI33" s="56" t="s">
        <v>194</v>
      </c>
      <c r="AJ33" s="56" t="s">
        <v>195</v>
      </c>
      <c r="AK33" s="87" t="s">
        <v>196</v>
      </c>
      <c r="AL33" s="56" t="s">
        <v>197</v>
      </c>
      <c r="AM33" s="7"/>
      <c r="AN33" s="7"/>
      <c r="AO33" s="7"/>
      <c r="AP33" s="7"/>
      <c r="AQ33" s="7"/>
      <c r="AR33" s="7"/>
      <c r="AS33" s="7"/>
      <c r="AT33" s="8"/>
      <c r="AX33" s="97" t="s">
        <v>213</v>
      </c>
      <c r="AY33" s="102">
        <f>AX8</f>
        <v>19.380429356288065</v>
      </c>
    </row>
    <row r="34" spans="1:51" ht="15.75" thickTop="1">
      <c r="A34" s="6"/>
      <c r="B34" s="20" t="s">
        <v>143</v>
      </c>
      <c r="C34" s="21" t="s">
        <v>7</v>
      </c>
      <c r="D34" s="21" t="s">
        <v>154</v>
      </c>
      <c r="E34" s="21" t="s">
        <v>155</v>
      </c>
      <c r="F34" s="22" t="s">
        <v>156</v>
      </c>
      <c r="G34" s="7"/>
      <c r="H34" s="8"/>
      <c r="L34" s="6"/>
      <c r="M34" s="20">
        <v>1</v>
      </c>
      <c r="N34" s="60">
        <v>1</v>
      </c>
      <c r="O34" s="60">
        <v>1</v>
      </c>
      <c r="P34" s="60">
        <v>1</v>
      </c>
      <c r="Q34" s="60">
        <v>1</v>
      </c>
      <c r="R34" s="60">
        <v>1</v>
      </c>
      <c r="S34" s="60">
        <v>1</v>
      </c>
      <c r="T34" s="60">
        <v>1</v>
      </c>
      <c r="U34" s="20">
        <v>1</v>
      </c>
      <c r="V34" s="91">
        <f t="shared" ref="V34:AA34" si="4">AVERAGE(V9,AB9,AH9,AN9)</f>
        <v>1.3112075E-3</v>
      </c>
      <c r="W34" s="91">
        <f t="shared" si="4"/>
        <v>6.1521925000000005E-2</v>
      </c>
      <c r="X34" s="91">
        <f t="shared" si="4"/>
        <v>0.11552125000000001</v>
      </c>
      <c r="Y34" s="91">
        <f t="shared" si="4"/>
        <v>0.1182005</v>
      </c>
      <c r="Z34" s="91">
        <f t="shared" si="4"/>
        <v>0.1098213</v>
      </c>
      <c r="AA34" s="91">
        <f t="shared" si="4"/>
        <v>0.10321385</v>
      </c>
      <c r="AB34" s="91">
        <f>SUMSQ(V34:AA34)</f>
        <v>5.3817000688138682E-2</v>
      </c>
      <c r="AC34" s="91">
        <f>SUMPRODUCT(V34:AA34,V9:AA9)</f>
        <v>4.8210830246686001E-2</v>
      </c>
      <c r="AD34" s="92">
        <f>SUMPRODUCT(V34:AA34,AB9:AG9)</f>
        <v>4.9572628095668599E-2</v>
      </c>
      <c r="AE34" s="92">
        <f>SUMPRODUCT(V34:AA34,AH9:AM9)</f>
        <v>5.920386797333653E-2</v>
      </c>
      <c r="AF34" s="92">
        <f>SUMPRODUCT(V34:AA34,AN9:AS9)</f>
        <v>5.8280676436863604E-2</v>
      </c>
      <c r="AG34" s="92">
        <f>SUMSQ(V9:AS9)</f>
        <v>0.21758806266096367</v>
      </c>
      <c r="AH34" s="92">
        <f>(AC34+AD34+AE34+AF34)^2/(4*AB34)</f>
        <v>0.21526800275255473</v>
      </c>
      <c r="AI34" s="92">
        <f>SUMSQ(AC34:AF34)/AB34-AH34</f>
        <v>1.8281692551124218E-3</v>
      </c>
      <c r="AJ34" s="92">
        <f>AG34-AH34-AI34</f>
        <v>4.9189065329652282E-4</v>
      </c>
      <c r="AK34" s="88">
        <f>AG34-AH34</f>
        <v>2.3200599084089446E-3</v>
      </c>
      <c r="AL34" s="93">
        <f>10*LOG(AH34/AK34)</f>
        <v>19.674802821145626</v>
      </c>
      <c r="AM34" s="7"/>
      <c r="AN34" s="7"/>
      <c r="AO34" s="7"/>
      <c r="AP34" s="7"/>
      <c r="AQ34" s="7"/>
      <c r="AR34" s="7"/>
      <c r="AS34" s="7"/>
      <c r="AT34" s="8"/>
      <c r="AX34" s="97" t="s">
        <v>214</v>
      </c>
      <c r="AY34" s="102">
        <f>AX9</f>
        <v>19.713761976817999</v>
      </c>
    </row>
    <row r="35" spans="1:51" ht="15">
      <c r="A35" s="6"/>
      <c r="B35" s="20" t="s">
        <v>144</v>
      </c>
      <c r="C35" s="21" t="s">
        <v>11</v>
      </c>
      <c r="D35" s="21" t="s">
        <v>157</v>
      </c>
      <c r="E35" s="21" t="s">
        <v>158</v>
      </c>
      <c r="F35" s="22" t="s">
        <v>159</v>
      </c>
      <c r="G35" s="7"/>
      <c r="H35" s="8"/>
      <c r="L35" s="6"/>
      <c r="M35" s="20">
        <v>2</v>
      </c>
      <c r="N35" s="60">
        <v>1</v>
      </c>
      <c r="O35" s="60">
        <v>1</v>
      </c>
      <c r="P35" s="60">
        <v>2</v>
      </c>
      <c r="Q35" s="60">
        <v>2</v>
      </c>
      <c r="R35" s="60">
        <v>2</v>
      </c>
      <c r="S35" s="60">
        <v>2</v>
      </c>
      <c r="T35" s="60">
        <v>2</v>
      </c>
      <c r="U35" s="20">
        <v>2</v>
      </c>
      <c r="V35" s="91">
        <f t="shared" ref="V35:AA35" si="5">AVERAGE(V10,AB10,AH10,AN10)</f>
        <v>1.1233025000000001E-2</v>
      </c>
      <c r="W35" s="91">
        <f t="shared" si="5"/>
        <v>7.1332950000000006E-2</v>
      </c>
      <c r="X35" s="91">
        <f t="shared" si="5"/>
        <v>0.12026275</v>
      </c>
      <c r="Y35" s="91">
        <f t="shared" si="5"/>
        <v>0.11764650000000001</v>
      </c>
      <c r="Z35" s="91">
        <f t="shared" si="5"/>
        <v>0.10765469999999999</v>
      </c>
      <c r="AA35" s="91">
        <f t="shared" si="5"/>
        <v>0.1012956</v>
      </c>
      <c r="AB35" s="91">
        <f t="shared" ref="AB35:AB51" si="6">SUMSQ(V35:AA35)</f>
        <v>5.5368731617615623E-2</v>
      </c>
      <c r="AC35" s="91">
        <f t="shared" ref="AC35:AC51" si="7">SUMPRODUCT(V35:AA35,V10:AA10)</f>
        <v>4.9535126374185001E-2</v>
      </c>
      <c r="AD35" s="92">
        <f t="shared" ref="AD35:AD51" si="8">SUMPRODUCT(V35:AA35,AB10:AG10)</f>
        <v>4.9980515203667503E-2</v>
      </c>
      <c r="AE35" s="92">
        <f t="shared" ref="AE35:AE51" si="9">SUMPRODUCT(V35:AA35,AH10:AM10)</f>
        <v>6.1291173980817501E-2</v>
      </c>
      <c r="AF35" s="92">
        <f t="shared" ref="AF35:AF51" si="10">SUMPRODUCT(V35:AA35,AN10:AS10)</f>
        <v>6.06681109117925E-2</v>
      </c>
      <c r="AG35" s="92">
        <f t="shared" ref="AG35:AG51" si="11">SUMSQ(V10:AS10)</f>
        <v>0.22434589068206998</v>
      </c>
      <c r="AH35" s="92">
        <f t="shared" ref="AH35:AH51" si="12">(AC35+AD35+AE35+AF35)^2/(4*AB35)</f>
        <v>0.22147492647046249</v>
      </c>
      <c r="AI35" s="92">
        <f t="shared" ref="AI35:AI51" si="13">SUMSQ(AC35:AF35)/AB35-AH35</f>
        <v>2.2796724255927103E-3</v>
      </c>
      <c r="AJ35" s="92">
        <f t="shared" ref="AJ35:AJ51" si="14">AG35-AH35-AI35</f>
        <v>5.9129178601477483E-4</v>
      </c>
      <c r="AK35" s="88">
        <f t="shared" ref="AK35:AK51" si="15">AG35-AH35</f>
        <v>2.8709642116074852E-3</v>
      </c>
      <c r="AL35" s="93">
        <f t="shared" ref="AL35:AL51" si="16">10*LOG(AH35/AK35)</f>
        <v>18.872967873976343</v>
      </c>
      <c r="AM35" s="7"/>
      <c r="AN35" s="7"/>
      <c r="AO35" s="7"/>
      <c r="AP35" s="7"/>
      <c r="AQ35" s="7"/>
      <c r="AR35" s="7"/>
      <c r="AS35" s="7"/>
      <c r="AT35" s="8"/>
      <c r="AX35" s="97" t="s">
        <v>215</v>
      </c>
      <c r="AY35" s="102">
        <f>AX10</f>
        <v>19.749590075468216</v>
      </c>
    </row>
    <row r="36" spans="1:51" ht="15">
      <c r="A36" s="6"/>
      <c r="B36" s="20" t="s">
        <v>145</v>
      </c>
      <c r="C36" s="21" t="s">
        <v>13</v>
      </c>
      <c r="D36" s="21" t="s">
        <v>160</v>
      </c>
      <c r="E36" s="21" t="s">
        <v>161</v>
      </c>
      <c r="F36" s="22" t="s">
        <v>162</v>
      </c>
      <c r="G36" s="7"/>
      <c r="H36" s="8"/>
      <c r="L36" s="6"/>
      <c r="M36" s="20">
        <v>3</v>
      </c>
      <c r="N36" s="60">
        <v>1</v>
      </c>
      <c r="O36" s="60">
        <v>1</v>
      </c>
      <c r="P36" s="60">
        <v>3</v>
      </c>
      <c r="Q36" s="60">
        <v>3</v>
      </c>
      <c r="R36" s="60">
        <v>3</v>
      </c>
      <c r="S36" s="60">
        <v>3</v>
      </c>
      <c r="T36" s="60">
        <v>3</v>
      </c>
      <c r="U36" s="20">
        <v>3</v>
      </c>
      <c r="V36" s="91">
        <f t="shared" ref="V36:AA36" si="17">AVERAGE(V11,AB11,AH11,AN11)</f>
        <v>2.1702749999999996E-2</v>
      </c>
      <c r="W36" s="91">
        <f t="shared" si="17"/>
        <v>8.6494925E-2</v>
      </c>
      <c r="X36" s="91">
        <f t="shared" si="17"/>
        <v>0.12938724999999998</v>
      </c>
      <c r="Y36" s="91">
        <f t="shared" si="17"/>
        <v>0.13085150000000001</v>
      </c>
      <c r="Z36" s="91">
        <f t="shared" si="17"/>
        <v>0.119764</v>
      </c>
      <c r="AA36" s="91">
        <f t="shared" si="17"/>
        <v>0.10928095</v>
      </c>
      <c r="AB36" s="91">
        <f t="shared" si="6"/>
        <v>6.8101298652033126E-2</v>
      </c>
      <c r="AC36" s="91">
        <f t="shared" si="7"/>
        <v>6.1616760796699997E-2</v>
      </c>
      <c r="AD36" s="92">
        <f t="shared" si="8"/>
        <v>6.2156800040412491E-2</v>
      </c>
      <c r="AE36" s="92">
        <f t="shared" si="9"/>
        <v>7.4698631327747483E-2</v>
      </c>
      <c r="AF36" s="92">
        <f t="shared" si="10"/>
        <v>7.39330024432725E-2</v>
      </c>
      <c r="AG36" s="92">
        <f t="shared" si="11"/>
        <v>0.27547324440677007</v>
      </c>
      <c r="AH36" s="92">
        <f t="shared" si="12"/>
        <v>0.27240519460813251</v>
      </c>
      <c r="AI36" s="92">
        <f t="shared" si="13"/>
        <v>2.2748444677270774E-3</v>
      </c>
      <c r="AJ36" s="92">
        <f t="shared" si="14"/>
        <v>7.9320533091048473E-4</v>
      </c>
      <c r="AK36" s="88">
        <f t="shared" si="15"/>
        <v>3.0680497986375621E-3</v>
      </c>
      <c r="AL36" s="93">
        <f t="shared" si="16"/>
        <v>19.483529805354927</v>
      </c>
      <c r="AM36" s="7"/>
      <c r="AN36" s="7"/>
      <c r="AO36" s="7"/>
      <c r="AP36" s="7"/>
      <c r="AQ36" s="7"/>
      <c r="AR36" s="7"/>
      <c r="AS36" s="7"/>
      <c r="AT36" s="8"/>
      <c r="AX36" s="97"/>
      <c r="AY36" s="97"/>
    </row>
    <row r="37" spans="1:51" ht="15">
      <c r="A37" s="6"/>
      <c r="B37" s="20" t="s">
        <v>146</v>
      </c>
      <c r="C37" s="21" t="s">
        <v>15</v>
      </c>
      <c r="D37" s="21" t="s">
        <v>163</v>
      </c>
      <c r="E37" s="21" t="s">
        <v>164</v>
      </c>
      <c r="F37" s="22" t="s">
        <v>165</v>
      </c>
      <c r="G37" s="7"/>
      <c r="H37" s="8"/>
      <c r="L37" s="6"/>
      <c r="M37" s="74">
        <v>4</v>
      </c>
      <c r="N37" s="62">
        <v>1</v>
      </c>
      <c r="O37" s="62">
        <v>2</v>
      </c>
      <c r="P37" s="62">
        <v>1</v>
      </c>
      <c r="Q37" s="62">
        <v>1</v>
      </c>
      <c r="R37" s="62">
        <v>2</v>
      </c>
      <c r="S37" s="62">
        <v>2</v>
      </c>
      <c r="T37" s="62">
        <v>3</v>
      </c>
      <c r="U37" s="74">
        <v>3</v>
      </c>
      <c r="V37" s="94">
        <f t="shared" ref="V37:AA37" si="18">AVERAGE(V12,AB12,AH12,AN12)</f>
        <v>1.850255E-2</v>
      </c>
      <c r="W37" s="94">
        <f t="shared" si="18"/>
        <v>0.10594075</v>
      </c>
      <c r="X37" s="94">
        <f t="shared" si="18"/>
        <v>0.16430449999999999</v>
      </c>
      <c r="Y37" s="94">
        <f t="shared" si="18"/>
        <v>0.16523549999999998</v>
      </c>
      <c r="Z37" s="94">
        <f t="shared" si="18"/>
        <v>0.14949224999999999</v>
      </c>
      <c r="AA37" s="94">
        <f t="shared" si="18"/>
        <v>0.13727875</v>
      </c>
      <c r="AB37" s="94">
        <f t="shared" si="6"/>
        <v>0.10705791405918999</v>
      </c>
      <c r="AC37" s="94">
        <f t="shared" si="7"/>
        <v>9.6312472312154992E-2</v>
      </c>
      <c r="AD37" s="95">
        <f t="shared" si="8"/>
        <v>9.9020836632549986E-2</v>
      </c>
      <c r="AE37" s="95">
        <f t="shared" si="9"/>
        <v>0.11787023513284998</v>
      </c>
      <c r="AF37" s="95">
        <f t="shared" si="10"/>
        <v>0.115028112159205</v>
      </c>
      <c r="AG37" s="95">
        <f t="shared" si="11"/>
        <v>0.43281218578142</v>
      </c>
      <c r="AH37" s="95">
        <f t="shared" si="12"/>
        <v>0.42823165623675996</v>
      </c>
      <c r="AI37" s="95">
        <f t="shared" si="13"/>
        <v>3.3672380021790294E-3</v>
      </c>
      <c r="AJ37" s="95">
        <f t="shared" si="14"/>
        <v>1.2132915424810098E-3</v>
      </c>
      <c r="AK37" s="89">
        <f t="shared" si="15"/>
        <v>4.5805295446600391E-3</v>
      </c>
      <c r="AL37" s="96">
        <f t="shared" si="16"/>
        <v>19.70763079856065</v>
      </c>
      <c r="AM37" s="7"/>
      <c r="AN37" s="7"/>
      <c r="AO37" s="7"/>
      <c r="AP37" s="7"/>
      <c r="AQ37" s="7"/>
      <c r="AR37" s="7"/>
      <c r="AS37" s="7"/>
      <c r="AT37" s="8"/>
      <c r="AX37" s="97" t="s">
        <v>216</v>
      </c>
      <c r="AY37" s="102">
        <f>AY8</f>
        <v>20.484050310256478</v>
      </c>
    </row>
    <row r="38" spans="1:51" ht="15">
      <c r="A38" s="6"/>
      <c r="B38" s="20" t="s">
        <v>147</v>
      </c>
      <c r="C38" s="21" t="s">
        <v>17</v>
      </c>
      <c r="D38" s="21" t="s">
        <v>166</v>
      </c>
      <c r="E38" s="21" t="s">
        <v>167</v>
      </c>
      <c r="F38" s="22" t="s">
        <v>168</v>
      </c>
      <c r="G38" s="7"/>
      <c r="H38" s="8"/>
      <c r="L38" s="6"/>
      <c r="M38" s="74">
        <v>5</v>
      </c>
      <c r="N38" s="62">
        <v>1</v>
      </c>
      <c r="O38" s="62">
        <v>2</v>
      </c>
      <c r="P38" s="62">
        <v>2</v>
      </c>
      <c r="Q38" s="62">
        <v>2</v>
      </c>
      <c r="R38" s="62">
        <v>3</v>
      </c>
      <c r="S38" s="62">
        <v>3</v>
      </c>
      <c r="T38" s="62">
        <v>1</v>
      </c>
      <c r="U38" s="74">
        <v>1</v>
      </c>
      <c r="V38" s="94">
        <f t="shared" ref="V38:AA38" si="19">AVERAGE(V13,AB13,AH13,AN13)</f>
        <v>1.6140075E-2</v>
      </c>
      <c r="W38" s="94">
        <f t="shared" si="19"/>
        <v>0.10975675</v>
      </c>
      <c r="X38" s="94">
        <f t="shared" si="19"/>
        <v>0.15346525</v>
      </c>
      <c r="Y38" s="94">
        <f t="shared" si="19"/>
        <v>0.15392149999999999</v>
      </c>
      <c r="Z38" s="94">
        <f t="shared" si="19"/>
        <v>0.1516615</v>
      </c>
      <c r="AA38" s="94">
        <f t="shared" si="19"/>
        <v>0.1471365</v>
      </c>
      <c r="AB38" s="94">
        <f t="shared" si="6"/>
        <v>0.10420081752588062</v>
      </c>
      <c r="AC38" s="94">
        <f t="shared" si="7"/>
        <v>9.3499702763557499E-2</v>
      </c>
      <c r="AD38" s="95">
        <f t="shared" si="8"/>
        <v>9.5213933750622495E-2</v>
      </c>
      <c r="AE38" s="95">
        <f t="shared" si="9"/>
        <v>0.11557416696108251</v>
      </c>
      <c r="AF38" s="95">
        <f t="shared" si="10"/>
        <v>0.11251546662826001</v>
      </c>
      <c r="AG38" s="95">
        <f t="shared" si="11"/>
        <v>0.42115644484715004</v>
      </c>
      <c r="AH38" s="95">
        <f t="shared" si="12"/>
        <v>0.41680327010352258</v>
      </c>
      <c r="AI38" s="95">
        <f t="shared" si="13"/>
        <v>3.7788993749450772E-3</v>
      </c>
      <c r="AJ38" s="95">
        <f t="shared" si="14"/>
        <v>5.7427536868237539E-4</v>
      </c>
      <c r="AK38" s="89">
        <f t="shared" si="15"/>
        <v>4.3531747436274526E-3</v>
      </c>
      <c r="AL38" s="96">
        <f t="shared" si="16"/>
        <v>19.811250168332965</v>
      </c>
      <c r="AM38" s="7"/>
      <c r="AN38" s="7"/>
      <c r="AO38" s="7"/>
      <c r="AP38" s="7"/>
      <c r="AQ38" s="7"/>
      <c r="AR38" s="7"/>
      <c r="AS38" s="7"/>
      <c r="AT38" s="8"/>
      <c r="AX38" s="97" t="s">
        <v>217</v>
      </c>
      <c r="AY38" s="102">
        <f>AY9</f>
        <v>19.276450332263011</v>
      </c>
    </row>
    <row r="39" spans="1:51" ht="15">
      <c r="A39" s="6"/>
      <c r="B39" s="20" t="s">
        <v>148</v>
      </c>
      <c r="C39" s="21" t="s">
        <v>19</v>
      </c>
      <c r="D39" s="21" t="s">
        <v>149</v>
      </c>
      <c r="E39" s="21" t="s">
        <v>20</v>
      </c>
      <c r="F39" s="22" t="s">
        <v>150</v>
      </c>
      <c r="G39" s="7"/>
      <c r="H39" s="8"/>
      <c r="L39" s="6"/>
      <c r="M39" s="74">
        <v>6</v>
      </c>
      <c r="N39" s="62">
        <v>1</v>
      </c>
      <c r="O39" s="62">
        <v>2</v>
      </c>
      <c r="P39" s="62">
        <v>3</v>
      </c>
      <c r="Q39" s="62">
        <v>3</v>
      </c>
      <c r="R39" s="62">
        <v>1</v>
      </c>
      <c r="S39" s="62">
        <v>1</v>
      </c>
      <c r="T39" s="62">
        <v>2</v>
      </c>
      <c r="U39" s="74">
        <v>2</v>
      </c>
      <c r="V39" s="94">
        <f t="shared" ref="V39:AA39" si="20">AVERAGE(V14,AB14,AH14,AN14)</f>
        <v>6.0923799999999997E-3</v>
      </c>
      <c r="W39" s="94">
        <f t="shared" si="20"/>
        <v>4.3070899999999995E-2</v>
      </c>
      <c r="X39" s="94">
        <f t="shared" si="20"/>
        <v>5.6084274999999996E-2</v>
      </c>
      <c r="Y39" s="94">
        <f t="shared" si="20"/>
        <v>5.4852049999999999E-2</v>
      </c>
      <c r="Z39" s="94">
        <f t="shared" si="20"/>
        <v>5.1020775000000004E-2</v>
      </c>
      <c r="AA39" s="94">
        <f t="shared" si="20"/>
        <v>4.8040799999999995E-2</v>
      </c>
      <c r="AB39" s="94">
        <f t="shared" si="6"/>
        <v>1.2957450758593149E-2</v>
      </c>
      <c r="AC39" s="94">
        <f t="shared" si="7"/>
        <v>1.16602300632551E-2</v>
      </c>
      <c r="AD39" s="95">
        <f t="shared" si="8"/>
        <v>1.16341939676605E-2</v>
      </c>
      <c r="AE39" s="95">
        <f t="shared" si="9"/>
        <v>1.4214451853017097E-2</v>
      </c>
      <c r="AF39" s="95">
        <f t="shared" si="10"/>
        <v>1.4320927150439899E-2</v>
      </c>
      <c r="AG39" s="95">
        <f t="shared" si="11"/>
        <v>5.2457087432537193E-2</v>
      </c>
      <c r="AH39" s="95">
        <f t="shared" si="12"/>
        <v>5.1829803034372596E-2</v>
      </c>
      <c r="AI39" s="95">
        <f t="shared" si="13"/>
        <v>5.3042143996658714E-4</v>
      </c>
      <c r="AJ39" s="95">
        <f t="shared" si="14"/>
        <v>9.6862958198010163E-5</v>
      </c>
      <c r="AK39" s="89">
        <f t="shared" si="15"/>
        <v>6.272843981645973E-4</v>
      </c>
      <c r="AL39" s="96">
        <f t="shared" si="16"/>
        <v>19.171150725329856</v>
      </c>
      <c r="AM39" s="7"/>
      <c r="AN39" s="7"/>
      <c r="AO39" s="7"/>
      <c r="AP39" s="7"/>
      <c r="AQ39" s="7"/>
      <c r="AR39" s="7"/>
      <c r="AS39" s="7"/>
      <c r="AT39" s="8"/>
      <c r="AX39" s="97" t="s">
        <v>218</v>
      </c>
      <c r="AY39" s="102">
        <f>AY10</f>
        <v>19.083280766054791</v>
      </c>
    </row>
    <row r="40" spans="1:51" ht="15">
      <c r="A40" s="6"/>
      <c r="B40" s="23" t="s">
        <v>151</v>
      </c>
      <c r="C40" s="24" t="s">
        <v>22</v>
      </c>
      <c r="D40" s="24" t="s">
        <v>152</v>
      </c>
      <c r="E40" s="24" t="s">
        <v>23</v>
      </c>
      <c r="F40" s="25" t="s">
        <v>153</v>
      </c>
      <c r="G40" s="7"/>
      <c r="H40" s="8"/>
      <c r="L40" s="6"/>
      <c r="M40" s="20">
        <v>7</v>
      </c>
      <c r="N40" s="60">
        <v>1</v>
      </c>
      <c r="O40" s="60">
        <v>3</v>
      </c>
      <c r="P40" s="60">
        <v>1</v>
      </c>
      <c r="Q40" s="60">
        <v>2</v>
      </c>
      <c r="R40" s="60">
        <v>1</v>
      </c>
      <c r="S40" s="60">
        <v>3</v>
      </c>
      <c r="T40" s="60">
        <v>2</v>
      </c>
      <c r="U40" s="20">
        <v>3</v>
      </c>
      <c r="V40" s="91">
        <f t="shared" ref="V40:AA40" si="21">AVERAGE(V15,AB15,AH15,AN15)</f>
        <v>1.762035E-2</v>
      </c>
      <c r="W40" s="91">
        <f t="shared" si="21"/>
        <v>7.2546249999999993E-2</v>
      </c>
      <c r="X40" s="91">
        <f t="shared" si="21"/>
        <v>8.9394849999999998E-2</v>
      </c>
      <c r="Y40" s="91">
        <f t="shared" si="21"/>
        <v>8.7264174999999999E-2</v>
      </c>
      <c r="Z40" s="91">
        <f t="shared" si="21"/>
        <v>8.7451524999999988E-2</v>
      </c>
      <c r="AA40" s="91">
        <f t="shared" si="21"/>
        <v>8.7443275000000001E-2</v>
      </c>
      <c r="AB40" s="91">
        <f t="shared" si="6"/>
        <v>3.6474006135689373E-2</v>
      </c>
      <c r="AC40" s="91">
        <f t="shared" si="7"/>
        <v>3.3336017722967494E-2</v>
      </c>
      <c r="AD40" s="92">
        <f t="shared" si="8"/>
        <v>3.4454827012220003E-2</v>
      </c>
      <c r="AE40" s="92">
        <f t="shared" si="9"/>
        <v>3.9839476133544993E-2</v>
      </c>
      <c r="AF40" s="92">
        <f t="shared" si="10"/>
        <v>3.8265703674025001E-2</v>
      </c>
      <c r="AG40" s="92">
        <f t="shared" si="11"/>
        <v>0.14675829251146999</v>
      </c>
      <c r="AH40" s="92">
        <f t="shared" si="12"/>
        <v>0.14589602454275749</v>
      </c>
      <c r="AI40" s="92">
        <f t="shared" si="13"/>
        <v>7.8029882104249659E-4</v>
      </c>
      <c r="AJ40" s="92">
        <f t="shared" si="14"/>
        <v>8.1969147670002407E-5</v>
      </c>
      <c r="AK40" s="88">
        <f t="shared" si="15"/>
        <v>8.62267968712499E-4</v>
      </c>
      <c r="AL40" s="93">
        <f t="shared" si="16"/>
        <v>22.284012048021957</v>
      </c>
      <c r="AM40" s="7"/>
      <c r="AN40" s="7"/>
      <c r="AO40" s="7"/>
      <c r="AP40" s="7"/>
      <c r="AQ40" s="7"/>
      <c r="AR40" s="7"/>
      <c r="AS40" s="7"/>
      <c r="AT40" s="8"/>
      <c r="AX40" s="97"/>
      <c r="AY40" s="97"/>
    </row>
    <row r="41" spans="1:51" ht="15">
      <c r="A41" s="6"/>
      <c r="B41" s="7"/>
      <c r="C41" s="7"/>
      <c r="D41" s="7"/>
      <c r="E41" s="7"/>
      <c r="F41" s="7"/>
      <c r="G41" s="7"/>
      <c r="H41" s="8"/>
      <c r="L41" s="6"/>
      <c r="M41" s="20">
        <v>8</v>
      </c>
      <c r="N41" s="60">
        <v>1</v>
      </c>
      <c r="O41" s="60">
        <v>3</v>
      </c>
      <c r="P41" s="60">
        <v>2</v>
      </c>
      <c r="Q41" s="60">
        <v>3</v>
      </c>
      <c r="R41" s="60">
        <v>2</v>
      </c>
      <c r="S41" s="60">
        <v>1</v>
      </c>
      <c r="T41" s="60">
        <v>3</v>
      </c>
      <c r="U41" s="20">
        <v>1</v>
      </c>
      <c r="V41" s="91">
        <f t="shared" ref="V41:AA41" si="22">AVERAGE(V16,AB16,AH16,AN16)</f>
        <v>1.0179644999999999E-2</v>
      </c>
      <c r="W41" s="91">
        <f t="shared" si="22"/>
        <v>6.7085124999999995E-2</v>
      </c>
      <c r="X41" s="91">
        <f t="shared" si="22"/>
        <v>0.11422975000000002</v>
      </c>
      <c r="Y41" s="91">
        <f t="shared" si="22"/>
        <v>0.11360722500000001</v>
      </c>
      <c r="Z41" s="91">
        <f t="shared" si="22"/>
        <v>0.10126172500000001</v>
      </c>
      <c r="AA41" s="91">
        <f t="shared" si="22"/>
        <v>8.8274524999999993E-2</v>
      </c>
      <c r="AB41" s="91">
        <f t="shared" si="6"/>
        <v>4.8605405239806034E-2</v>
      </c>
      <c r="AC41" s="91">
        <f t="shared" si="7"/>
        <v>4.3194968824193505E-2</v>
      </c>
      <c r="AD41" s="92">
        <f t="shared" si="8"/>
        <v>4.41854961747375E-2</v>
      </c>
      <c r="AE41" s="92">
        <f t="shared" si="9"/>
        <v>5.384760704083915E-2</v>
      </c>
      <c r="AF41" s="92">
        <f t="shared" si="10"/>
        <v>5.3193548919453951E-2</v>
      </c>
      <c r="AG41" s="92">
        <f t="shared" si="11"/>
        <v>0.197139339888103</v>
      </c>
      <c r="AH41" s="92">
        <f t="shared" si="12"/>
        <v>0.19442162095922408</v>
      </c>
      <c r="AI41" s="92">
        <f t="shared" si="13"/>
        <v>2.0026612270478972E-3</v>
      </c>
      <c r="AJ41" s="92">
        <f t="shared" si="14"/>
        <v>7.150577018310289E-4</v>
      </c>
      <c r="AK41" s="88">
        <f t="shared" si="15"/>
        <v>2.7177189288789261E-3</v>
      </c>
      <c r="AL41" s="93">
        <f t="shared" si="16"/>
        <v>18.545400204264631</v>
      </c>
      <c r="AM41" s="7"/>
      <c r="AN41" s="7"/>
      <c r="AO41" s="7"/>
      <c r="AP41" s="7"/>
      <c r="AQ41" s="7"/>
      <c r="AR41" s="7"/>
      <c r="AS41" s="7"/>
      <c r="AT41" s="8"/>
      <c r="AX41" s="97" t="s">
        <v>219</v>
      </c>
      <c r="AY41" s="102">
        <f>AZ8</f>
        <v>19.055321127631718</v>
      </c>
    </row>
    <row r="42" spans="1:51" ht="15">
      <c r="A42" s="6"/>
      <c r="B42" s="7"/>
      <c r="C42" s="7" t="s">
        <v>169</v>
      </c>
      <c r="D42" s="7"/>
      <c r="E42" s="7"/>
      <c r="F42" s="7"/>
      <c r="G42" s="7"/>
      <c r="H42" s="8"/>
      <c r="L42" s="6"/>
      <c r="M42" s="20">
        <v>9</v>
      </c>
      <c r="N42" s="60">
        <v>1</v>
      </c>
      <c r="O42" s="60">
        <v>3</v>
      </c>
      <c r="P42" s="60">
        <v>3</v>
      </c>
      <c r="Q42" s="60">
        <v>1</v>
      </c>
      <c r="R42" s="60">
        <v>3</v>
      </c>
      <c r="S42" s="60">
        <v>2</v>
      </c>
      <c r="T42" s="60">
        <v>1</v>
      </c>
      <c r="U42" s="20">
        <v>2</v>
      </c>
      <c r="V42" s="91">
        <f t="shared" ref="V42:AA42" si="23">AVERAGE(V17,AB17,AH17,AN17)</f>
        <v>9.3401525000000006E-3</v>
      </c>
      <c r="W42" s="91">
        <f t="shared" si="23"/>
        <v>7.7147524999999995E-2</v>
      </c>
      <c r="X42" s="91">
        <f t="shared" si="23"/>
        <v>0.11243900000000001</v>
      </c>
      <c r="Y42" s="91">
        <f t="shared" si="23"/>
        <v>0.11042122499999998</v>
      </c>
      <c r="Z42" s="91">
        <f t="shared" si="23"/>
        <v>0.10504005</v>
      </c>
      <c r="AA42" s="91">
        <f t="shared" si="23"/>
        <v>9.9368499999999998E-2</v>
      </c>
      <c r="AB42" s="91">
        <f t="shared" si="6"/>
        <v>5.1781865610102E-2</v>
      </c>
      <c r="AC42" s="91">
        <f t="shared" si="7"/>
        <v>4.6166795059589254E-2</v>
      </c>
      <c r="AD42" s="92">
        <f t="shared" si="8"/>
        <v>4.7144156200523854E-2</v>
      </c>
      <c r="AE42" s="92">
        <f t="shared" si="9"/>
        <v>5.7961587366236994E-2</v>
      </c>
      <c r="AF42" s="92">
        <f t="shared" si="10"/>
        <v>5.5854923814057926E-2</v>
      </c>
      <c r="AG42" s="92">
        <f t="shared" si="11"/>
        <v>0.20963900259877047</v>
      </c>
      <c r="AH42" s="92">
        <f t="shared" si="12"/>
        <v>0.20712746244040806</v>
      </c>
      <c r="AI42" s="92">
        <f t="shared" si="13"/>
        <v>2.0821213894223478E-3</v>
      </c>
      <c r="AJ42" s="92">
        <f t="shared" si="14"/>
        <v>4.2941876894006525E-4</v>
      </c>
      <c r="AK42" s="88">
        <f t="shared" si="15"/>
        <v>2.5115401583624131E-3</v>
      </c>
      <c r="AL42" s="93">
        <f t="shared" si="16"/>
        <v>19.162975578612645</v>
      </c>
      <c r="AM42" s="7"/>
      <c r="AN42" s="7"/>
      <c r="AO42" s="7"/>
      <c r="AP42" s="7"/>
      <c r="AQ42" s="7"/>
      <c r="AR42" s="7"/>
      <c r="AS42" s="7"/>
      <c r="AT42" s="8"/>
      <c r="AX42" s="97" t="s">
        <v>220</v>
      </c>
      <c r="AY42" s="102">
        <f>AZ9</f>
        <v>19.78302445635412</v>
      </c>
    </row>
    <row r="43" spans="1:51" ht="15">
      <c r="A43" s="9"/>
      <c r="B43" s="10"/>
      <c r="C43" s="10"/>
      <c r="D43" s="10"/>
      <c r="E43" s="10"/>
      <c r="F43" s="10"/>
      <c r="G43" s="10"/>
      <c r="H43" s="11"/>
      <c r="L43" s="6"/>
      <c r="M43" s="74">
        <v>10</v>
      </c>
      <c r="N43" s="62">
        <v>2</v>
      </c>
      <c r="O43" s="62">
        <v>1</v>
      </c>
      <c r="P43" s="62">
        <v>1</v>
      </c>
      <c r="Q43" s="62">
        <v>3</v>
      </c>
      <c r="R43" s="62">
        <v>3</v>
      </c>
      <c r="S43" s="62">
        <v>2</v>
      </c>
      <c r="T43" s="62">
        <v>2</v>
      </c>
      <c r="U43" s="74">
        <v>1</v>
      </c>
      <c r="V43" s="94">
        <f t="shared" ref="V43:AA43" si="24">AVERAGE(V18,AB18,AH18,AN18)</f>
        <v>3.2965399999999999E-2</v>
      </c>
      <c r="W43" s="94">
        <f t="shared" si="24"/>
        <v>0.18780549999999999</v>
      </c>
      <c r="X43" s="94">
        <f t="shared" si="24"/>
        <v>0.25094425000000004</v>
      </c>
      <c r="Y43" s="94">
        <f t="shared" si="24"/>
        <v>0.24723500000000001</v>
      </c>
      <c r="Z43" s="94">
        <f t="shared" si="24"/>
        <v>0.23363449999999999</v>
      </c>
      <c r="AA43" s="94">
        <f t="shared" si="24"/>
        <v>0.22798374999999999</v>
      </c>
      <c r="AB43" s="94">
        <f t="shared" si="6"/>
        <v>0.26701745511478503</v>
      </c>
      <c r="AC43" s="94">
        <f t="shared" si="7"/>
        <v>0.24278450985718997</v>
      </c>
      <c r="AD43" s="95">
        <f t="shared" si="8"/>
        <v>0.24527444082461003</v>
      </c>
      <c r="AE43" s="95">
        <f t="shared" si="9"/>
        <v>0.29250550273032999</v>
      </c>
      <c r="AF43" s="95">
        <f t="shared" si="10"/>
        <v>0.28750536704701002</v>
      </c>
      <c r="AG43" s="95">
        <f t="shared" si="11"/>
        <v>1.0780443090044203</v>
      </c>
      <c r="AH43" s="95">
        <f t="shared" si="12"/>
        <v>1.0680698204591401</v>
      </c>
      <c r="AI43" s="95">
        <f t="shared" si="13"/>
        <v>7.9747198997150992E-3</v>
      </c>
      <c r="AJ43" s="95">
        <f t="shared" si="14"/>
        <v>1.9997686455650587E-3</v>
      </c>
      <c r="AK43" s="89">
        <f t="shared" si="15"/>
        <v>9.9744885452801579E-3</v>
      </c>
      <c r="AL43" s="96">
        <f t="shared" si="16"/>
        <v>20.297090078276877</v>
      </c>
      <c r="AM43" s="7"/>
      <c r="AN43" s="7"/>
      <c r="AO43" s="7"/>
      <c r="AP43" s="7"/>
      <c r="AQ43" s="7"/>
      <c r="AR43" s="7"/>
      <c r="AS43" s="7"/>
      <c r="AT43" s="8"/>
      <c r="AX43" s="97" t="s">
        <v>221</v>
      </c>
      <c r="AY43" s="102">
        <f>AZ10</f>
        <v>20.005435824588446</v>
      </c>
    </row>
    <row r="44" spans="1:51" ht="15">
      <c r="L44" s="6"/>
      <c r="M44" s="74">
        <v>11</v>
      </c>
      <c r="N44" s="62">
        <v>2</v>
      </c>
      <c r="O44" s="62">
        <v>1</v>
      </c>
      <c r="P44" s="62">
        <v>2</v>
      </c>
      <c r="Q44" s="62">
        <v>1</v>
      </c>
      <c r="R44" s="62">
        <v>1</v>
      </c>
      <c r="S44" s="62">
        <v>3</v>
      </c>
      <c r="T44" s="62">
        <v>3</v>
      </c>
      <c r="U44" s="74">
        <v>2</v>
      </c>
      <c r="V44" s="94">
        <f t="shared" ref="V44:AA44" si="25">AVERAGE(V19,AB19,AH19,AN19)</f>
        <v>4.5335250000000001E-3</v>
      </c>
      <c r="W44" s="94">
        <f t="shared" si="25"/>
        <v>5.5253375E-2</v>
      </c>
      <c r="X44" s="94">
        <f t="shared" si="25"/>
        <v>8.0524324999999994E-2</v>
      </c>
      <c r="Y44" s="94">
        <f t="shared" si="25"/>
        <v>7.8026175000000003E-2</v>
      </c>
      <c r="Z44" s="94">
        <f t="shared" si="25"/>
        <v>7.2731400000000002E-2</v>
      </c>
      <c r="AA44" s="94">
        <f t="shared" si="25"/>
        <v>6.76094E-2</v>
      </c>
      <c r="AB44" s="94">
        <f t="shared" si="6"/>
        <v>2.5506626713972504E-2</v>
      </c>
      <c r="AC44" s="94">
        <f t="shared" si="7"/>
        <v>2.2571660707405999E-2</v>
      </c>
      <c r="AD44" s="95">
        <f t="shared" si="8"/>
        <v>2.2783007288360999E-2</v>
      </c>
      <c r="AE44" s="95">
        <f t="shared" si="9"/>
        <v>2.858215872517E-2</v>
      </c>
      <c r="AF44" s="95">
        <f t="shared" si="10"/>
        <v>2.8089680134952999E-2</v>
      </c>
      <c r="AG44" s="95">
        <f t="shared" si="11"/>
        <v>0.10364272767268559</v>
      </c>
      <c r="AH44" s="95">
        <f t="shared" si="12"/>
        <v>0.10202650685588999</v>
      </c>
      <c r="AI44" s="95">
        <f t="shared" si="13"/>
        <v>1.2609738921372099E-3</v>
      </c>
      <c r="AJ44" s="95">
        <f t="shared" si="14"/>
        <v>3.5524692465839502E-4</v>
      </c>
      <c r="AK44" s="89">
        <f t="shared" si="15"/>
        <v>1.6162208167956049E-3</v>
      </c>
      <c r="AL44" s="96">
        <f t="shared" si="16"/>
        <v>18.002123215560445</v>
      </c>
      <c r="AM44" s="7"/>
      <c r="AN44" s="7"/>
      <c r="AO44" s="7"/>
      <c r="AP44" s="7"/>
      <c r="AQ44" s="7"/>
      <c r="AR44" s="7"/>
      <c r="AS44" s="7"/>
      <c r="AT44" s="8"/>
      <c r="AX44" s="97"/>
      <c r="AY44" s="97"/>
    </row>
    <row r="45" spans="1:51" ht="15">
      <c r="L45" s="6"/>
      <c r="M45" s="74">
        <v>12</v>
      </c>
      <c r="N45" s="62">
        <v>2</v>
      </c>
      <c r="O45" s="62">
        <v>1</v>
      </c>
      <c r="P45" s="62">
        <v>3</v>
      </c>
      <c r="Q45" s="62">
        <v>2</v>
      </c>
      <c r="R45" s="62">
        <v>2</v>
      </c>
      <c r="S45" s="62">
        <v>1</v>
      </c>
      <c r="T45" s="62">
        <v>1</v>
      </c>
      <c r="U45" s="74">
        <v>3</v>
      </c>
      <c r="V45" s="94">
        <f t="shared" ref="V45:AA45" si="26">AVERAGE(V20,AB20,AH20,AN20)</f>
        <v>1.097768E-2</v>
      </c>
      <c r="W45" s="94">
        <f t="shared" si="26"/>
        <v>6.2921999999999992E-2</v>
      </c>
      <c r="X45" s="94">
        <f t="shared" si="26"/>
        <v>8.3594025000000002E-2</v>
      </c>
      <c r="Y45" s="94">
        <f t="shared" si="26"/>
        <v>8.2843025000000001E-2</v>
      </c>
      <c r="Z45" s="94">
        <f t="shared" si="26"/>
        <v>7.8162724999999988E-2</v>
      </c>
      <c r="AA45" s="94">
        <f t="shared" si="26"/>
        <v>7.4268075000000003E-2</v>
      </c>
      <c r="AB45" s="94">
        <f t="shared" si="6"/>
        <v>2.9555773892664901E-2</v>
      </c>
      <c r="AC45" s="94">
        <f t="shared" si="7"/>
        <v>2.6730175586574499E-2</v>
      </c>
      <c r="AD45" s="95">
        <f t="shared" si="8"/>
        <v>2.6971721703707999E-2</v>
      </c>
      <c r="AE45" s="95">
        <f t="shared" si="9"/>
        <v>3.2387459024007498E-2</v>
      </c>
      <c r="AF45" s="95">
        <f t="shared" si="10"/>
        <v>3.2133739256369601E-2</v>
      </c>
      <c r="AG45" s="95">
        <f t="shared" si="11"/>
        <v>0.11941844834113842</v>
      </c>
      <c r="AH45" s="95">
        <f t="shared" si="12"/>
        <v>0.11822309557065958</v>
      </c>
      <c r="AI45" s="95">
        <f t="shared" si="13"/>
        <v>9.9221484467508503E-4</v>
      </c>
      <c r="AJ45" s="95">
        <f t="shared" si="14"/>
        <v>2.0313792580375911E-4</v>
      </c>
      <c r="AK45" s="89">
        <f t="shared" si="15"/>
        <v>1.1953527704788441E-3</v>
      </c>
      <c r="AL45" s="96">
        <f t="shared" si="16"/>
        <v>19.952062343414184</v>
      </c>
      <c r="AM45" s="7"/>
      <c r="AN45" s="7"/>
      <c r="AO45" s="7"/>
      <c r="AP45" s="7"/>
      <c r="AQ45" s="7"/>
      <c r="AR45" s="7"/>
      <c r="AS45" s="7"/>
      <c r="AT45" s="8"/>
      <c r="AX45" s="97" t="s">
        <v>222</v>
      </c>
      <c r="AY45" s="102">
        <f>BA8</f>
        <v>19.750770188867964</v>
      </c>
    </row>
    <row r="46" spans="1:51" ht="15">
      <c r="L46" s="6"/>
      <c r="M46" s="20">
        <v>13</v>
      </c>
      <c r="N46" s="60">
        <v>2</v>
      </c>
      <c r="O46" s="60">
        <v>2</v>
      </c>
      <c r="P46" s="60">
        <v>1</v>
      </c>
      <c r="Q46" s="60">
        <v>2</v>
      </c>
      <c r="R46" s="60">
        <v>3</v>
      </c>
      <c r="S46" s="60">
        <v>1</v>
      </c>
      <c r="T46" s="60">
        <v>3</v>
      </c>
      <c r="U46" s="20">
        <v>2</v>
      </c>
      <c r="V46" s="91">
        <f t="shared" ref="V46:AA46" si="27">AVERAGE(V21,AB21,AH21,AN21)</f>
        <v>4.1586174999999996E-2</v>
      </c>
      <c r="W46" s="91">
        <f t="shared" si="27"/>
        <v>0.196794</v>
      </c>
      <c r="X46" s="91">
        <f t="shared" si="27"/>
        <v>0.25254500000000002</v>
      </c>
      <c r="Y46" s="91">
        <f t="shared" si="27"/>
        <v>0.25045225000000004</v>
      </c>
      <c r="Z46" s="91">
        <f t="shared" si="27"/>
        <v>0.22603099999999998</v>
      </c>
      <c r="AA46" s="91">
        <f t="shared" si="27"/>
        <v>0.20760724999999999</v>
      </c>
      <c r="AB46" s="91">
        <f t="shared" si="6"/>
        <v>0.26115337815575568</v>
      </c>
      <c r="AC46" s="91">
        <f t="shared" si="7"/>
        <v>0.23693359059360253</v>
      </c>
      <c r="AD46" s="92">
        <f t="shared" si="8"/>
        <v>0.24480059616634001</v>
      </c>
      <c r="AE46" s="92">
        <f t="shared" si="9"/>
        <v>0.28734240962064256</v>
      </c>
      <c r="AF46" s="92">
        <f t="shared" si="10"/>
        <v>0.27553691624243754</v>
      </c>
      <c r="AG46" s="92">
        <f t="shared" si="11"/>
        <v>1.0558534518313898</v>
      </c>
      <c r="AH46" s="92">
        <f t="shared" si="12"/>
        <v>1.0446135126230223</v>
      </c>
      <c r="AI46" s="92">
        <f t="shared" si="13"/>
        <v>6.6886484013519709E-3</v>
      </c>
      <c r="AJ46" s="92">
        <f t="shared" si="14"/>
        <v>4.5512908070155511E-3</v>
      </c>
      <c r="AK46" s="88">
        <f t="shared" si="15"/>
        <v>1.1239939208367522E-2</v>
      </c>
      <c r="AL46" s="93">
        <f t="shared" si="16"/>
        <v>19.681916770225335</v>
      </c>
      <c r="AM46" s="7"/>
      <c r="AN46" s="7"/>
      <c r="AO46" s="7"/>
      <c r="AP46" s="7"/>
      <c r="AQ46" s="7"/>
      <c r="AR46" s="7"/>
      <c r="AS46" s="7"/>
      <c r="AT46" s="8"/>
      <c r="AX46" s="97" t="s">
        <v>223</v>
      </c>
      <c r="AY46" s="102">
        <f>BA9</f>
        <v>19.495156529164571</v>
      </c>
    </row>
    <row r="47" spans="1:51" ht="15">
      <c r="L47" s="6"/>
      <c r="M47" s="20">
        <v>14</v>
      </c>
      <c r="N47" s="60">
        <v>2</v>
      </c>
      <c r="O47" s="60">
        <v>2</v>
      </c>
      <c r="P47" s="60">
        <v>2</v>
      </c>
      <c r="Q47" s="60">
        <v>3</v>
      </c>
      <c r="R47" s="60">
        <v>1</v>
      </c>
      <c r="S47" s="60">
        <v>2</v>
      </c>
      <c r="T47" s="60">
        <v>1</v>
      </c>
      <c r="U47" s="20">
        <v>3</v>
      </c>
      <c r="V47" s="91">
        <f t="shared" ref="V47:AA47" si="28">AVERAGE(V22,AB22,AH22,AN22)</f>
        <v>1.1707249999999999E-2</v>
      </c>
      <c r="W47" s="91">
        <f t="shared" si="28"/>
        <v>5.4193524999999999E-2</v>
      </c>
      <c r="X47" s="91">
        <f t="shared" si="28"/>
        <v>6.8004024999999996E-2</v>
      </c>
      <c r="Y47" s="91">
        <f t="shared" si="28"/>
        <v>6.8797799999999992E-2</v>
      </c>
      <c r="Z47" s="91">
        <f t="shared" si="28"/>
        <v>6.8133349999999995E-2</v>
      </c>
      <c r="AA47" s="91">
        <f t="shared" si="28"/>
        <v>6.7448050000000009E-2</v>
      </c>
      <c r="AB47" s="91">
        <f t="shared" si="6"/>
        <v>2.1623075386553749E-2</v>
      </c>
      <c r="AC47" s="91">
        <f t="shared" si="7"/>
        <v>1.9763182331215001E-2</v>
      </c>
      <c r="AD47" s="92">
        <f t="shared" si="8"/>
        <v>2.0153978548959998E-2</v>
      </c>
      <c r="AE47" s="92">
        <f t="shared" si="9"/>
        <v>2.369239919821E-2</v>
      </c>
      <c r="AF47" s="92">
        <f t="shared" si="10"/>
        <v>2.2882741467830002E-2</v>
      </c>
      <c r="AG47" s="92">
        <f t="shared" si="11"/>
        <v>8.7136942622099992E-2</v>
      </c>
      <c r="AH47" s="92">
        <f t="shared" si="12"/>
        <v>8.6492301546215025E-2</v>
      </c>
      <c r="AI47" s="92">
        <f t="shared" si="13"/>
        <v>5.312059993312912E-4</v>
      </c>
      <c r="AJ47" s="92">
        <f t="shared" si="14"/>
        <v>1.1343507655367513E-4</v>
      </c>
      <c r="AK47" s="88">
        <f t="shared" si="15"/>
        <v>6.4464107588496633E-4</v>
      </c>
      <c r="AL47" s="93">
        <f t="shared" si="16"/>
        <v>21.276594788995968</v>
      </c>
      <c r="AM47" s="7"/>
      <c r="AN47" s="7"/>
      <c r="AO47" s="7"/>
      <c r="AP47" s="7"/>
      <c r="AQ47" s="7"/>
      <c r="AR47" s="7"/>
      <c r="AS47" s="7"/>
      <c r="AT47" s="8"/>
      <c r="AX47" s="97" t="s">
        <v>224</v>
      </c>
      <c r="AY47" s="102">
        <f>BA10</f>
        <v>19.597854690541748</v>
      </c>
    </row>
    <row r="48" spans="1:51" ht="15">
      <c r="L48" s="6"/>
      <c r="M48" s="20">
        <v>15</v>
      </c>
      <c r="N48" s="60">
        <v>2</v>
      </c>
      <c r="O48" s="60">
        <v>2</v>
      </c>
      <c r="P48" s="60">
        <v>3</v>
      </c>
      <c r="Q48" s="60">
        <v>1</v>
      </c>
      <c r="R48" s="60">
        <v>2</v>
      </c>
      <c r="S48" s="60">
        <v>3</v>
      </c>
      <c r="T48" s="60">
        <v>2</v>
      </c>
      <c r="U48" s="20">
        <v>1</v>
      </c>
      <c r="V48" s="91">
        <f t="shared" ref="V48:AA48" si="29">AVERAGE(V23,AB23,AH23,AN23)</f>
        <v>4.2363674999999993E-3</v>
      </c>
      <c r="W48" s="91">
        <f t="shared" si="29"/>
        <v>3.4973199999999996E-2</v>
      </c>
      <c r="X48" s="91">
        <f t="shared" si="29"/>
        <v>7.3268899999999998E-2</v>
      </c>
      <c r="Y48" s="91">
        <f t="shared" si="29"/>
        <v>7.5463500000000003E-2</v>
      </c>
      <c r="Z48" s="91">
        <f t="shared" si="29"/>
        <v>7.3754375000000011E-2</v>
      </c>
      <c r="AA48" s="91">
        <f t="shared" si="29"/>
        <v>6.7999724999999997E-2</v>
      </c>
      <c r="AB48" s="91">
        <f t="shared" si="6"/>
        <v>2.2367813499011305E-2</v>
      </c>
      <c r="AC48" s="91">
        <f t="shared" si="7"/>
        <v>1.9610553512555376E-2</v>
      </c>
      <c r="AD48" s="92">
        <f t="shared" si="8"/>
        <v>2.0344963110781499E-2</v>
      </c>
      <c r="AE48" s="92">
        <f t="shared" si="9"/>
        <v>2.519056727198345E-2</v>
      </c>
      <c r="AF48" s="92">
        <f t="shared" si="10"/>
        <v>2.4325170100724901E-2</v>
      </c>
      <c r="AG48" s="92">
        <f t="shared" si="11"/>
        <v>9.0696661860836483E-2</v>
      </c>
      <c r="AH48" s="92">
        <f t="shared" si="12"/>
        <v>8.9471253996045219E-2</v>
      </c>
      <c r="AI48" s="92">
        <f t="shared" si="13"/>
        <v>1.0503302013051691E-3</v>
      </c>
      <c r="AJ48" s="92">
        <f t="shared" si="14"/>
        <v>1.750776634860951E-4</v>
      </c>
      <c r="AK48" s="88">
        <f t="shared" si="15"/>
        <v>1.2254078647912642E-3</v>
      </c>
      <c r="AL48" s="93">
        <f t="shared" si="16"/>
        <v>18.634028609463211</v>
      </c>
      <c r="AM48" s="7"/>
      <c r="AN48" s="7"/>
      <c r="AO48" s="7"/>
      <c r="AP48" s="7"/>
      <c r="AQ48" s="7"/>
      <c r="AR48" s="7"/>
      <c r="AS48" s="7"/>
      <c r="AT48" s="8"/>
      <c r="AX48" s="97"/>
      <c r="AY48" s="97"/>
    </row>
    <row r="49" spans="12:51" ht="15">
      <c r="L49" s="6"/>
      <c r="M49" s="74">
        <v>16</v>
      </c>
      <c r="N49" s="62">
        <v>2</v>
      </c>
      <c r="O49" s="62">
        <v>3</v>
      </c>
      <c r="P49" s="62">
        <v>1</v>
      </c>
      <c r="Q49" s="62">
        <v>3</v>
      </c>
      <c r="R49" s="62">
        <v>2</v>
      </c>
      <c r="S49" s="62">
        <v>3</v>
      </c>
      <c r="T49" s="62">
        <v>1</v>
      </c>
      <c r="U49" s="74">
        <v>2</v>
      </c>
      <c r="V49" s="94">
        <f t="shared" ref="V49:AA49" si="30">AVERAGE(V24,AB24,AH24,AN24)</f>
        <v>2.3651575000000001E-2</v>
      </c>
      <c r="W49" s="94">
        <f t="shared" si="30"/>
        <v>9.7513850000000013E-2</v>
      </c>
      <c r="X49" s="94">
        <f t="shared" si="30"/>
        <v>0.13097500000000001</v>
      </c>
      <c r="Y49" s="94">
        <f t="shared" si="30"/>
        <v>0.1321785</v>
      </c>
      <c r="Z49" s="94">
        <f t="shared" si="30"/>
        <v>0.13108400000000001</v>
      </c>
      <c r="AA49" s="94">
        <f t="shared" si="30"/>
        <v>0.1295125</v>
      </c>
      <c r="AB49" s="94">
        <f t="shared" si="6"/>
        <v>7.8650457141303143E-2</v>
      </c>
      <c r="AC49" s="94">
        <f t="shared" si="7"/>
        <v>7.164844993991501E-2</v>
      </c>
      <c r="AD49" s="95">
        <f t="shared" si="8"/>
        <v>7.3917298977977497E-2</v>
      </c>
      <c r="AE49" s="95">
        <f t="shared" si="9"/>
        <v>8.6756854157842511E-2</v>
      </c>
      <c r="AF49" s="95">
        <f t="shared" si="10"/>
        <v>8.2279225489477512E-2</v>
      </c>
      <c r="AG49" s="95">
        <f t="shared" si="11"/>
        <v>0.31695620719994994</v>
      </c>
      <c r="AH49" s="95">
        <f t="shared" si="12"/>
        <v>0.31460182856521246</v>
      </c>
      <c r="AI49" s="95">
        <f t="shared" si="13"/>
        <v>1.9111462135785184E-3</v>
      </c>
      <c r="AJ49" s="95">
        <f t="shared" si="14"/>
        <v>4.4323242115895667E-4</v>
      </c>
      <c r="AK49" s="89">
        <f t="shared" si="15"/>
        <v>2.3543786347374751E-3</v>
      </c>
      <c r="AL49" s="96">
        <f t="shared" si="16"/>
        <v>21.258849345308416</v>
      </c>
      <c r="AM49" s="7"/>
      <c r="AN49" s="7"/>
      <c r="AO49" s="7"/>
      <c r="AP49" s="7"/>
      <c r="AQ49" s="7"/>
      <c r="AR49" s="7"/>
      <c r="AS49" s="7"/>
      <c r="AT49" s="8"/>
      <c r="AX49" s="97" t="s">
        <v>225</v>
      </c>
      <c r="AY49" s="102">
        <f>BB8</f>
        <v>19.362616434471224</v>
      </c>
    </row>
    <row r="50" spans="12:51" ht="15">
      <c r="L50" s="6"/>
      <c r="M50" s="74">
        <v>17</v>
      </c>
      <c r="N50" s="62">
        <v>2</v>
      </c>
      <c r="O50" s="62">
        <v>3</v>
      </c>
      <c r="P50" s="62">
        <v>2</v>
      </c>
      <c r="Q50" s="62">
        <v>1</v>
      </c>
      <c r="R50" s="62">
        <v>3</v>
      </c>
      <c r="S50" s="62">
        <v>1</v>
      </c>
      <c r="T50" s="62">
        <v>2</v>
      </c>
      <c r="U50" s="74">
        <v>3</v>
      </c>
      <c r="V50" s="94">
        <f t="shared" ref="V50:AA50" si="31">AVERAGE(V25,AB25,AH25,AN25)</f>
        <v>1.5173175000000001E-2</v>
      </c>
      <c r="W50" s="94">
        <f t="shared" si="31"/>
        <v>9.7609749999999995E-2</v>
      </c>
      <c r="X50" s="94">
        <f t="shared" si="31"/>
        <v>0.16226075000000001</v>
      </c>
      <c r="Y50" s="94">
        <f t="shared" si="31"/>
        <v>0.1615105</v>
      </c>
      <c r="Z50" s="94">
        <f t="shared" si="31"/>
        <v>0.14924949999999998</v>
      </c>
      <c r="AA50" s="94">
        <f t="shared" si="31"/>
        <v>0.13490974999999999</v>
      </c>
      <c r="AB50" s="94">
        <f t="shared" si="6"/>
        <v>0.10264813503076811</v>
      </c>
      <c r="AC50" s="94">
        <f t="shared" si="7"/>
        <v>9.1854850141857486E-2</v>
      </c>
      <c r="AD50" s="95">
        <f t="shared" si="8"/>
        <v>9.3831256844182503E-2</v>
      </c>
      <c r="AE50" s="95">
        <f t="shared" si="9"/>
        <v>0.11371660482426499</v>
      </c>
      <c r="AF50" s="95">
        <f t="shared" si="10"/>
        <v>0.1111898283127675</v>
      </c>
      <c r="AG50" s="95">
        <f t="shared" si="11"/>
        <v>0.4155856885984901</v>
      </c>
      <c r="AH50" s="95">
        <f t="shared" si="12"/>
        <v>0.41059254012307245</v>
      </c>
      <c r="AI50" s="95">
        <f t="shared" si="13"/>
        <v>3.7965023643807827E-3</v>
      </c>
      <c r="AJ50" s="95">
        <f t="shared" si="14"/>
        <v>1.1966461110368698E-3</v>
      </c>
      <c r="AK50" s="89">
        <f t="shared" si="15"/>
        <v>4.9931484754176525E-3</v>
      </c>
      <c r="AL50" s="96">
        <f t="shared" si="16"/>
        <v>19.150365742447725</v>
      </c>
      <c r="AM50" s="7"/>
      <c r="AN50" s="7"/>
      <c r="AO50" s="7"/>
      <c r="AP50" s="7"/>
      <c r="AQ50" s="7"/>
      <c r="AR50" s="7"/>
      <c r="AS50" s="7"/>
      <c r="AT50" s="8"/>
      <c r="AX50" s="97" t="s">
        <v>226</v>
      </c>
      <c r="AY50" s="102">
        <f>BB9</f>
        <v>19.568866108762734</v>
      </c>
    </row>
    <row r="51" spans="12:51" ht="15">
      <c r="L51" s="6"/>
      <c r="M51" s="75">
        <v>18</v>
      </c>
      <c r="N51" s="70">
        <v>2</v>
      </c>
      <c r="O51" s="70">
        <v>3</v>
      </c>
      <c r="P51" s="70">
        <v>3</v>
      </c>
      <c r="Q51" s="70">
        <v>2</v>
      </c>
      <c r="R51" s="70">
        <v>1</v>
      </c>
      <c r="S51" s="70">
        <v>2</v>
      </c>
      <c r="T51" s="70">
        <v>3</v>
      </c>
      <c r="U51" s="75">
        <v>1</v>
      </c>
      <c r="V51" s="83">
        <f t="shared" ref="V51:AA51" si="32">AVERAGE(V26,AB26,AH26,AN26)</f>
        <v>2.213755E-3</v>
      </c>
      <c r="W51" s="71">
        <f t="shared" si="32"/>
        <v>2.7338975000000001E-2</v>
      </c>
      <c r="X51" s="71">
        <f t="shared" si="32"/>
        <v>5.2645474999999997E-2</v>
      </c>
      <c r="Y51" s="71">
        <f t="shared" si="32"/>
        <v>5.3998600000000001E-2</v>
      </c>
      <c r="Z51" s="71">
        <f t="shared" si="32"/>
        <v>4.8937750000000002E-2</v>
      </c>
      <c r="AA51" s="71">
        <f t="shared" si="32"/>
        <v>4.3970675000000001E-2</v>
      </c>
      <c r="AB51" s="71">
        <f t="shared" si="6"/>
        <v>1.07680387402044E-2</v>
      </c>
      <c r="AC51" s="71">
        <f t="shared" si="7"/>
        <v>9.496471862167101E-3</v>
      </c>
      <c r="AD51" s="85">
        <f t="shared" si="8"/>
        <v>9.6820952134458998E-3</v>
      </c>
      <c r="AE51" s="85">
        <f t="shared" si="9"/>
        <v>1.21351350461692E-2</v>
      </c>
      <c r="AF51" s="85">
        <f t="shared" si="10"/>
        <v>1.1758452839035401E-2</v>
      </c>
      <c r="AG51" s="85">
        <f t="shared" si="11"/>
        <v>4.3739887971960795E-2</v>
      </c>
      <c r="AH51" s="85">
        <f t="shared" si="12"/>
        <v>4.30721549608176E-2</v>
      </c>
      <c r="AI51" s="85">
        <f t="shared" si="13"/>
        <v>5.2433207214379329E-4</v>
      </c>
      <c r="AJ51" s="85">
        <f t="shared" si="14"/>
        <v>1.4340093899940093E-4</v>
      </c>
      <c r="AK51" s="90">
        <f t="shared" si="15"/>
        <v>6.6773301114319422E-4</v>
      </c>
      <c r="AL51" s="86">
        <f t="shared" si="16"/>
        <v>18.095937534153919</v>
      </c>
      <c r="AM51" s="7"/>
      <c r="AN51" s="7"/>
      <c r="AO51" s="7"/>
      <c r="AP51" s="7"/>
      <c r="AQ51" s="7"/>
      <c r="AR51" s="7"/>
      <c r="AS51" s="7"/>
      <c r="AT51" s="8"/>
      <c r="AX51" s="97" t="s">
        <v>227</v>
      </c>
      <c r="AY51" s="102">
        <f>BB10</f>
        <v>19.912298865340322</v>
      </c>
    </row>
    <row r="52" spans="12:51" ht="15">
      <c r="L52" s="9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1"/>
      <c r="AX52" s="97"/>
      <c r="AY52" s="97"/>
    </row>
    <row r="53" spans="12:51" ht="15">
      <c r="AX53" s="97" t="s">
        <v>228</v>
      </c>
      <c r="AY53" s="102">
        <f>BC8</f>
        <v>20.189422507634969</v>
      </c>
    </row>
    <row r="54" spans="12:51" ht="15">
      <c r="AX54" s="97" t="s">
        <v>229</v>
      </c>
      <c r="AY54" s="102">
        <f>BC9</f>
        <v>19.734935846252665</v>
      </c>
    </row>
    <row r="55" spans="12:51" ht="15">
      <c r="AX55" s="97" t="s">
        <v>230</v>
      </c>
      <c r="AY55" s="102">
        <f>BC10</f>
        <v>18.919423054686654</v>
      </c>
    </row>
    <row r="56" spans="12:51" ht="15">
      <c r="AX56" s="97"/>
      <c r="AY56" s="97"/>
    </row>
    <row r="57" spans="12:51" ht="15">
      <c r="AX57" s="97" t="s">
        <v>231</v>
      </c>
      <c r="AY57" s="102">
        <f>BD8</f>
        <v>19.17641823593954</v>
      </c>
    </row>
    <row r="58" spans="12:51" ht="15">
      <c r="AX58" s="97" t="s">
        <v>232</v>
      </c>
      <c r="AY58" s="102">
        <f>BD9</f>
        <v>19.35833058483551</v>
      </c>
    </row>
    <row r="59" spans="12:51" ht="15">
      <c r="AX59" s="97" t="s">
        <v>233</v>
      </c>
      <c r="AY59" s="102">
        <f>BD10</f>
        <v>20.309032587799233</v>
      </c>
    </row>
  </sheetData>
  <mergeCells count="4">
    <mergeCell ref="V7:AA7"/>
    <mergeCell ref="AB7:AG7"/>
    <mergeCell ref="AH7:AM7"/>
    <mergeCell ref="AN7:AS7"/>
  </mergeCells>
  <phoneticPr fontId="2"/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P18"/>
  <sheetViews>
    <sheetView workbookViewId="0">
      <selection activeCell="AP16" sqref="AP16"/>
    </sheetView>
  </sheetViews>
  <sheetFormatPr defaultColWidth="12.75" defaultRowHeight="13.5"/>
  <cols>
    <col min="1" max="1" width="2.875" customWidth="1"/>
    <col min="2" max="2" width="8.875" customWidth="1"/>
    <col min="3" max="9" width="2.625" customWidth="1"/>
    <col min="10" max="33" width="6.375" customWidth="1"/>
    <col min="34" max="34" width="2.625" customWidth="1"/>
    <col min="35" max="35" width="1.75" customWidth="1"/>
    <col min="36" max="36" width="2.875" customWidth="1"/>
    <col min="38" max="39" width="15.375" bestFit="1" customWidth="1"/>
    <col min="40" max="40" width="12.625" customWidth="1"/>
  </cols>
  <sheetData>
    <row r="3" spans="1:42" ht="14.25">
      <c r="A3" s="4" t="s">
        <v>246</v>
      </c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J3" s="4" t="s">
        <v>249</v>
      </c>
      <c r="AK3" s="5"/>
      <c r="AL3" s="5"/>
      <c r="AM3" s="5"/>
      <c r="AN3" s="5"/>
    </row>
    <row r="4" spans="1:42">
      <c r="A4" s="12"/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4"/>
      <c r="AJ4" s="12"/>
      <c r="AK4" s="13"/>
      <c r="AL4" s="13"/>
      <c r="AM4" s="13"/>
      <c r="AN4" s="14"/>
    </row>
    <row r="5" spans="1:42" ht="15.75" thickBot="1">
      <c r="A5" s="6"/>
      <c r="B5" s="72"/>
      <c r="C5" s="68" t="s">
        <v>143</v>
      </c>
      <c r="D5" s="68" t="s">
        <v>144</v>
      </c>
      <c r="E5" s="68" t="s">
        <v>145</v>
      </c>
      <c r="F5" s="68" t="s">
        <v>146</v>
      </c>
      <c r="G5" s="68" t="s">
        <v>147</v>
      </c>
      <c r="H5" s="68" t="s">
        <v>148</v>
      </c>
      <c r="I5" s="72" t="s">
        <v>151</v>
      </c>
      <c r="J5" s="129" t="s">
        <v>134</v>
      </c>
      <c r="K5" s="129"/>
      <c r="L5" s="129"/>
      <c r="M5" s="129"/>
      <c r="N5" s="129"/>
      <c r="O5" s="129"/>
      <c r="P5" s="129" t="s">
        <v>136</v>
      </c>
      <c r="Q5" s="129"/>
      <c r="R5" s="129"/>
      <c r="S5" s="129"/>
      <c r="T5" s="129"/>
      <c r="U5" s="129"/>
      <c r="V5" s="129" t="s">
        <v>138</v>
      </c>
      <c r="W5" s="129"/>
      <c r="X5" s="129"/>
      <c r="Y5" s="129"/>
      <c r="Z5" s="129"/>
      <c r="AA5" s="129"/>
      <c r="AB5" s="129" t="s">
        <v>140</v>
      </c>
      <c r="AC5" s="129"/>
      <c r="AD5" s="129"/>
      <c r="AE5" s="129"/>
      <c r="AF5" s="129"/>
      <c r="AG5" s="130"/>
      <c r="AH5" s="8"/>
      <c r="AJ5" s="6"/>
      <c r="AK5" s="17" t="s">
        <v>247</v>
      </c>
      <c r="AL5" s="18" t="s">
        <v>251</v>
      </c>
      <c r="AM5" s="19" t="s">
        <v>252</v>
      </c>
      <c r="AN5" s="8"/>
    </row>
    <row r="6" spans="1:42" ht="16.5" thickTop="1" thickBot="1">
      <c r="A6" s="6"/>
      <c r="B6" s="114" t="s">
        <v>247</v>
      </c>
      <c r="C6" s="69" t="s">
        <v>173</v>
      </c>
      <c r="D6" s="69" t="s">
        <v>174</v>
      </c>
      <c r="E6" s="69" t="s">
        <v>175</v>
      </c>
      <c r="F6" s="69" t="s">
        <v>176</v>
      </c>
      <c r="G6" s="69" t="s">
        <v>177</v>
      </c>
      <c r="H6" s="69" t="s">
        <v>178</v>
      </c>
      <c r="I6" s="73" t="s">
        <v>179</v>
      </c>
      <c r="J6" s="76" t="s">
        <v>116</v>
      </c>
      <c r="K6" s="76" t="s">
        <v>118</v>
      </c>
      <c r="L6" s="76" t="s">
        <v>120</v>
      </c>
      <c r="M6" s="76" t="s">
        <v>121</v>
      </c>
      <c r="N6" s="76" t="s">
        <v>122</v>
      </c>
      <c r="O6" s="76" t="s">
        <v>123</v>
      </c>
      <c r="P6" s="76" t="s">
        <v>116</v>
      </c>
      <c r="Q6" s="76" t="s">
        <v>118</v>
      </c>
      <c r="R6" s="76" t="s">
        <v>120</v>
      </c>
      <c r="S6" s="76" t="s">
        <v>121</v>
      </c>
      <c r="T6" s="76" t="s">
        <v>122</v>
      </c>
      <c r="U6" s="76" t="s">
        <v>123</v>
      </c>
      <c r="V6" s="76" t="s">
        <v>116</v>
      </c>
      <c r="W6" s="76" t="s">
        <v>118</v>
      </c>
      <c r="X6" s="76" t="s">
        <v>120</v>
      </c>
      <c r="Y6" s="76" t="s">
        <v>121</v>
      </c>
      <c r="Z6" s="76" t="s">
        <v>122</v>
      </c>
      <c r="AA6" s="76" t="s">
        <v>123</v>
      </c>
      <c r="AB6" s="76" t="s">
        <v>116</v>
      </c>
      <c r="AC6" s="76" t="s">
        <v>118</v>
      </c>
      <c r="AD6" s="76" t="s">
        <v>120</v>
      </c>
      <c r="AE6" s="76" t="s">
        <v>121</v>
      </c>
      <c r="AF6" s="76" t="s">
        <v>122</v>
      </c>
      <c r="AG6" s="77" t="s">
        <v>123</v>
      </c>
      <c r="AH6" s="8"/>
      <c r="AJ6" s="6"/>
      <c r="AK6" s="123" t="s">
        <v>235</v>
      </c>
      <c r="AL6" s="125">
        <f>'ROBUST DESIGN(演習問題4-2~6解答)'!BR15</f>
        <v>22.144159821704847</v>
      </c>
      <c r="AM6" s="126">
        <f>Z16</f>
        <v>22.083113628727432</v>
      </c>
      <c r="AN6" s="8"/>
    </row>
    <row r="7" spans="1:42" ht="15.75" thickTop="1">
      <c r="A7" s="6"/>
      <c r="B7" s="115" t="s">
        <v>235</v>
      </c>
      <c r="C7" s="62">
        <v>3</v>
      </c>
      <c r="D7" s="62">
        <v>1</v>
      </c>
      <c r="E7" s="62">
        <v>3</v>
      </c>
      <c r="F7" s="62">
        <v>1</v>
      </c>
      <c r="G7" s="62">
        <v>3</v>
      </c>
      <c r="H7" s="62">
        <v>1</v>
      </c>
      <c r="I7" s="74">
        <v>3</v>
      </c>
      <c r="J7" s="119">
        <v>1.6991800000000001E-2</v>
      </c>
      <c r="K7" s="119">
        <v>5.7507700000000002E-2</v>
      </c>
      <c r="L7" s="119">
        <v>7.7058399999999999E-2</v>
      </c>
      <c r="M7" s="119">
        <v>8.0057000000000003E-2</v>
      </c>
      <c r="N7" s="119">
        <v>7.9557199999999995E-2</v>
      </c>
      <c r="O7" s="119">
        <v>7.9207100000000003E-2</v>
      </c>
      <c r="P7" s="119">
        <v>1.6424299999999999E-2</v>
      </c>
      <c r="Q7" s="119">
        <v>6.4420900000000003E-2</v>
      </c>
      <c r="R7" s="119">
        <v>8.1022700000000003E-2</v>
      </c>
      <c r="S7" s="119">
        <v>8.2742999999999997E-2</v>
      </c>
      <c r="T7" s="119">
        <v>8.2104399999999994E-2</v>
      </c>
      <c r="U7" s="119">
        <v>8.1787100000000001E-2</v>
      </c>
      <c r="V7" s="119">
        <v>1.4101900000000001E-2</v>
      </c>
      <c r="W7" s="119">
        <v>5.7188000000000003E-2</v>
      </c>
      <c r="X7" s="119">
        <v>8.8093500000000005E-2</v>
      </c>
      <c r="Y7" s="119">
        <v>9.7541500000000003E-2</v>
      </c>
      <c r="Z7" s="119">
        <v>9.8253999999999994E-2</v>
      </c>
      <c r="AA7" s="119">
        <v>9.7826499999999997E-2</v>
      </c>
      <c r="AB7" s="119">
        <v>1.46027E-2</v>
      </c>
      <c r="AC7" s="119">
        <v>5.6791800000000003E-2</v>
      </c>
      <c r="AD7" s="119">
        <v>8.0483299999999994E-2</v>
      </c>
      <c r="AE7" s="119">
        <v>9.4216599999999998E-2</v>
      </c>
      <c r="AF7" s="119">
        <v>9.4904299999999997E-2</v>
      </c>
      <c r="AG7" s="119">
        <v>9.4488500000000003E-2</v>
      </c>
      <c r="AH7" s="8"/>
      <c r="AJ7" s="6"/>
      <c r="AK7" s="123" t="s">
        <v>29</v>
      </c>
      <c r="AL7" s="125">
        <f>'ROBUST DESIGN(演習問題4-2~6解答)'!BR17</f>
        <v>19.308959811131018</v>
      </c>
      <c r="AM7" s="126">
        <f>Z17</f>
        <v>19.266051010638478</v>
      </c>
      <c r="AN7" s="8"/>
      <c r="AO7" t="s">
        <v>256</v>
      </c>
    </row>
    <row r="8" spans="1:42" ht="15">
      <c r="A8" s="6"/>
      <c r="B8" s="116" t="s">
        <v>29</v>
      </c>
      <c r="C8" s="16">
        <v>2</v>
      </c>
      <c r="D8" s="16">
        <v>2</v>
      </c>
      <c r="E8" s="16">
        <v>2</v>
      </c>
      <c r="F8" s="16">
        <v>2</v>
      </c>
      <c r="G8" s="16">
        <v>2</v>
      </c>
      <c r="H8" s="16">
        <v>2</v>
      </c>
      <c r="I8" s="23">
        <v>2</v>
      </c>
      <c r="J8" s="117">
        <v>8.9155399999999996E-3</v>
      </c>
      <c r="K8" s="118">
        <v>6.3314300000000004E-2</v>
      </c>
      <c r="L8" s="118">
        <v>0.103491</v>
      </c>
      <c r="M8" s="118">
        <v>9.6513100000000004E-2</v>
      </c>
      <c r="N8" s="118">
        <v>8.7823100000000001E-2</v>
      </c>
      <c r="O8" s="118">
        <v>8.4593600000000005E-2</v>
      </c>
      <c r="P8" s="118">
        <v>8.4263600000000008E-3</v>
      </c>
      <c r="Q8" s="118">
        <v>6.1362899999999998E-2</v>
      </c>
      <c r="R8" s="118">
        <v>0.106281</v>
      </c>
      <c r="S8" s="118">
        <v>9.9884799999999996E-2</v>
      </c>
      <c r="T8" s="118">
        <v>9.0215100000000006E-2</v>
      </c>
      <c r="U8" s="118">
        <v>8.6124999999999993E-2</v>
      </c>
      <c r="V8" s="118">
        <v>7.2226900000000004E-3</v>
      </c>
      <c r="W8" s="118">
        <v>5.7719800000000002E-2</v>
      </c>
      <c r="X8" s="118">
        <v>0.11555</v>
      </c>
      <c r="Y8" s="118">
        <v>0.12584000000000001</v>
      </c>
      <c r="Z8" s="118">
        <v>0.117497</v>
      </c>
      <c r="AA8" s="118">
        <v>0.112511</v>
      </c>
      <c r="AB8" s="118">
        <v>7.4381899999999999E-3</v>
      </c>
      <c r="AC8" s="118">
        <v>6.0358000000000002E-2</v>
      </c>
      <c r="AD8" s="118">
        <v>0.114887</v>
      </c>
      <c r="AE8" s="118">
        <v>0.123418</v>
      </c>
      <c r="AF8" s="118">
        <v>0.117745</v>
      </c>
      <c r="AG8" s="118">
        <v>0.108511</v>
      </c>
      <c r="AH8" s="8"/>
      <c r="AJ8" s="6"/>
      <c r="AK8" s="124" t="s">
        <v>250</v>
      </c>
      <c r="AL8" s="127">
        <f>AL6-AL7</f>
        <v>2.8352000105738284</v>
      </c>
      <c r="AM8" s="128">
        <f>AM6-AM7</f>
        <v>2.8170626180889542</v>
      </c>
      <c r="AN8" s="8"/>
      <c r="AO8">
        <f>AM8/AL8</f>
        <v>0.99360278201988184</v>
      </c>
      <c r="AP8" t="s">
        <v>257</v>
      </c>
    </row>
    <row r="9" spans="1:42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1"/>
      <c r="AJ9" s="9"/>
      <c r="AK9" s="10"/>
      <c r="AL9" s="10"/>
      <c r="AM9" s="10"/>
      <c r="AN9" s="11"/>
    </row>
    <row r="12" spans="1:42" ht="14.25">
      <c r="A12" s="4" t="s">
        <v>248</v>
      </c>
      <c r="B12" s="5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J12" s="4" t="s">
        <v>253</v>
      </c>
      <c r="AK12" s="5"/>
      <c r="AL12" s="5"/>
      <c r="AM12" s="5"/>
      <c r="AN12" s="5"/>
    </row>
    <row r="13" spans="1:42">
      <c r="A13" s="12"/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4"/>
      <c r="AJ13" s="12"/>
      <c r="AK13" s="13"/>
      <c r="AL13" s="13"/>
      <c r="AM13" s="13"/>
      <c r="AN13" s="14"/>
    </row>
    <row r="14" spans="1:42" ht="18">
      <c r="A14" s="6"/>
      <c r="B14" s="72"/>
      <c r="C14" s="68" t="s">
        <v>143</v>
      </c>
      <c r="D14" s="68" t="s">
        <v>144</v>
      </c>
      <c r="E14" s="68" t="s">
        <v>145</v>
      </c>
      <c r="F14" s="68" t="s">
        <v>146</v>
      </c>
      <c r="G14" s="68" t="s">
        <v>147</v>
      </c>
      <c r="H14" s="68" t="s">
        <v>148</v>
      </c>
      <c r="I14" s="72" t="s">
        <v>151</v>
      </c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8"/>
      <c r="AJ14" s="6"/>
      <c r="AK14" s="95" t="s">
        <v>254</v>
      </c>
      <c r="AL14" s="96">
        <f>10^(AM8/10)</f>
        <v>1.9129616420298234</v>
      </c>
      <c r="AM14" s="7" t="s">
        <v>255</v>
      </c>
      <c r="AN14" s="8"/>
    </row>
    <row r="15" spans="1:42" ht="15.75" thickBot="1">
      <c r="A15" s="6"/>
      <c r="B15" s="114" t="s">
        <v>247</v>
      </c>
      <c r="C15" s="69" t="s">
        <v>173</v>
      </c>
      <c r="D15" s="69" t="s">
        <v>174</v>
      </c>
      <c r="E15" s="69" t="s">
        <v>175</v>
      </c>
      <c r="F15" s="69" t="s">
        <v>176</v>
      </c>
      <c r="G15" s="69" t="s">
        <v>177</v>
      </c>
      <c r="H15" s="69" t="s">
        <v>178</v>
      </c>
      <c r="I15" s="73" t="s">
        <v>179</v>
      </c>
      <c r="J15" s="84" t="s">
        <v>181</v>
      </c>
      <c r="K15" s="56" t="s">
        <v>182</v>
      </c>
      <c r="L15" s="56" t="s">
        <v>183</v>
      </c>
      <c r="M15" s="56" t="s">
        <v>184</v>
      </c>
      <c r="N15" s="56" t="s">
        <v>185</v>
      </c>
      <c r="O15" s="56" t="s">
        <v>186</v>
      </c>
      <c r="P15" s="56" t="s">
        <v>187</v>
      </c>
      <c r="Q15" s="56" t="s">
        <v>188</v>
      </c>
      <c r="R15" s="56" t="s">
        <v>189</v>
      </c>
      <c r="S15" s="56" t="s">
        <v>190</v>
      </c>
      <c r="T15" s="56" t="s">
        <v>191</v>
      </c>
      <c r="U15" s="56" t="s">
        <v>192</v>
      </c>
      <c r="V15" s="56" t="s">
        <v>193</v>
      </c>
      <c r="W15" s="56" t="s">
        <v>194</v>
      </c>
      <c r="X15" s="56" t="s">
        <v>195</v>
      </c>
      <c r="Y15" s="87" t="s">
        <v>196</v>
      </c>
      <c r="Z15" s="56" t="s">
        <v>197</v>
      </c>
      <c r="AA15" s="7"/>
      <c r="AB15" s="7"/>
      <c r="AC15" s="7"/>
      <c r="AD15" s="7"/>
      <c r="AE15" s="7"/>
      <c r="AF15" s="7"/>
      <c r="AG15" s="7"/>
      <c r="AH15" s="8"/>
      <c r="AJ15" s="9"/>
      <c r="AK15" s="10"/>
      <c r="AL15" s="10"/>
      <c r="AM15" s="10"/>
      <c r="AN15" s="11"/>
    </row>
    <row r="16" spans="1:42" ht="15.75" thickTop="1">
      <c r="A16" s="6"/>
      <c r="B16" s="115" t="s">
        <v>235</v>
      </c>
      <c r="C16" s="62">
        <v>3</v>
      </c>
      <c r="D16" s="62">
        <v>1</v>
      </c>
      <c r="E16" s="62">
        <v>3</v>
      </c>
      <c r="F16" s="62">
        <v>1</v>
      </c>
      <c r="G16" s="62">
        <v>3</v>
      </c>
      <c r="H16" s="62">
        <v>1</v>
      </c>
      <c r="I16" s="74">
        <v>3</v>
      </c>
      <c r="J16" s="94">
        <f>AVERAGE(J7,P7,V7,AB7)</f>
        <v>1.5530175E-2</v>
      </c>
      <c r="K16" s="94">
        <f t="shared" ref="K16:O16" si="0">AVERAGE(K7,Q7,W7,AC7)</f>
        <v>5.8977100000000005E-2</v>
      </c>
      <c r="L16" s="94">
        <f t="shared" si="0"/>
        <v>8.1664475E-2</v>
      </c>
      <c r="M16" s="94">
        <f t="shared" si="0"/>
        <v>8.8639524999999997E-2</v>
      </c>
      <c r="N16" s="94">
        <f t="shared" si="0"/>
        <v>8.8704974999999991E-2</v>
      </c>
      <c r="O16" s="94">
        <f t="shared" si="0"/>
        <v>8.8327299999999997E-2</v>
      </c>
      <c r="P16" s="94">
        <f>SUMSQ(J16:O16)</f>
        <v>3.3915821044232498E-2</v>
      </c>
      <c r="Q16" s="94">
        <f>SUMPRODUCT(J16:O16,J7:O7)</f>
        <v>3.10979399554E-2</v>
      </c>
      <c r="R16" s="94">
        <f>SUMPRODUCT(J16:O16,P7:U7)</f>
        <v>3.2512509057519998E-2</v>
      </c>
      <c r="S16" s="94">
        <f>SUMPRODUCT(J16:O16,V7:AA7)</f>
        <v>3.6788298252932505E-2</v>
      </c>
      <c r="T16" s="94">
        <f>SUMPRODUCT(J16:O16,AB7:AG7)</f>
        <v>3.5264536911077497E-2</v>
      </c>
      <c r="U16" s="94">
        <f>SUMSQ(J7:AG7)</f>
        <v>0.13650303601578001</v>
      </c>
      <c r="V16" s="94">
        <f>(Q16+R16+S16+T16)^2/(4*P16)</f>
        <v>0.13566328417692999</v>
      </c>
      <c r="W16" s="94">
        <f>SUMSQ(Q16:T16)/P16-V16</f>
        <v>5.8910259435482337E-4</v>
      </c>
      <c r="X16" s="94">
        <f>U16-V16-W16</f>
        <v>2.5064924449519355E-4</v>
      </c>
      <c r="Y16" s="121">
        <f>U16-V16</f>
        <v>8.3975183885001692E-4</v>
      </c>
      <c r="Z16" s="96">
        <f>10*LOG(V16/Y16)</f>
        <v>22.083113628727432</v>
      </c>
      <c r="AA16" s="7"/>
      <c r="AB16" s="7"/>
      <c r="AC16" s="7"/>
      <c r="AD16" s="7"/>
      <c r="AE16" s="7"/>
      <c r="AF16" s="7"/>
      <c r="AG16" s="7"/>
      <c r="AH16" s="8"/>
    </row>
    <row r="17" spans="1:34" ht="15">
      <c r="A17" s="6"/>
      <c r="B17" s="116" t="s">
        <v>29</v>
      </c>
      <c r="C17" s="16">
        <v>2</v>
      </c>
      <c r="D17" s="16">
        <v>2</v>
      </c>
      <c r="E17" s="16">
        <v>2</v>
      </c>
      <c r="F17" s="16">
        <v>2</v>
      </c>
      <c r="G17" s="16">
        <v>2</v>
      </c>
      <c r="H17" s="16">
        <v>2</v>
      </c>
      <c r="I17" s="23">
        <v>2</v>
      </c>
      <c r="J17" s="117">
        <f>AVERAGE(J8,P8,V8,AB8)</f>
        <v>8.0006950000000004E-3</v>
      </c>
      <c r="K17" s="118">
        <f t="shared" ref="K17" si="1">AVERAGE(K8,Q8,W8,AC8)</f>
        <v>6.068875E-2</v>
      </c>
      <c r="L17" s="118">
        <f t="shared" ref="L17" si="2">AVERAGE(L8,R8,X8,AD8)</f>
        <v>0.11005225</v>
      </c>
      <c r="M17" s="118">
        <f t="shared" ref="M17" si="3">AVERAGE(M8,S8,Y8,AE8)</f>
        <v>0.111413975</v>
      </c>
      <c r="N17" s="118">
        <f t="shared" ref="N17" si="4">AVERAGE(N8,T8,Z8,AF8)</f>
        <v>0.10332005</v>
      </c>
      <c r="O17" s="118">
        <f t="shared" ref="O17" si="5">AVERAGE(O8,U8,AA8,AG8)</f>
        <v>9.7935149999999999E-2</v>
      </c>
      <c r="P17" s="118">
        <f>SUMSQ(J17:O17)</f>
        <v>4.8538033389933649E-2</v>
      </c>
      <c r="Q17" s="118">
        <f>SUMPRODUCT(J17:O17,J8:O8)</f>
        <v>4.3414695743942799E-2</v>
      </c>
      <c r="R17" s="118">
        <f>SUMPRODUCT(J17:O17,P8:U8)</f>
        <v>4.4372173662530198E-2</v>
      </c>
      <c r="S17" s="118">
        <f>SUMPRODUCT(J17:O17,V8:AA8)</f>
        <v>5.3456178730019552E-2</v>
      </c>
      <c r="T17" s="118">
        <f>SUMPRODUCT(J17:O17,AB8:AG8)</f>
        <v>5.2909085423242047E-2</v>
      </c>
      <c r="U17" s="118">
        <f>SUMSQ(J8:AG8)</f>
        <v>0.19645112347582339</v>
      </c>
      <c r="V17" s="118">
        <f>(Q17+R17+S17+T17)^2/(4*P17)</f>
        <v>0.1941521335597346</v>
      </c>
      <c r="W17" s="118">
        <f>SUMSQ(Q17:T17)/P17-V17</f>
        <v>1.7902914333020603E-3</v>
      </c>
      <c r="X17" s="118">
        <f>U17-V17-W17</f>
        <v>5.0869848278672913E-4</v>
      </c>
      <c r="Y17" s="122">
        <f>U17-V17</f>
        <v>2.2989899160887894E-3</v>
      </c>
      <c r="Z17" s="120">
        <f>10*LOG(V17/Y17)</f>
        <v>19.266051010638478</v>
      </c>
      <c r="AA17" s="7"/>
      <c r="AB17" s="7"/>
      <c r="AC17" s="7"/>
      <c r="AD17" s="7"/>
      <c r="AE17" s="7"/>
      <c r="AF17" s="7"/>
      <c r="AG17" s="7"/>
      <c r="AH17" s="8"/>
    </row>
    <row r="18" spans="1:34">
      <c r="A18" s="9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1"/>
    </row>
  </sheetData>
  <mergeCells count="4">
    <mergeCell ref="J5:O5"/>
    <mergeCell ref="P5:U5"/>
    <mergeCell ref="V5:AA5"/>
    <mergeCell ref="AB5:AG5"/>
  </mergeCells>
  <phoneticPr fontId="2"/>
  <pageMargins left="0.7" right="0.7" top="0.75" bottom="0.75" header="0.3" footer="0.3"/>
  <pageSetup paperSize="9" orientation="portrait" horizontalDpi="4294967292" verticalDpi="4294967292" r:id="rId1"/>
  <drawing r:id="rId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演習問題</vt:lpstr>
      <vt:lpstr>誤差因子の予備実験(演習問題4-1解答)</vt:lpstr>
      <vt:lpstr>ROBUST DESIGN(演習問題4-2~6解答)</vt:lpstr>
      <vt:lpstr>確認実験(演習問題4-7~9解答)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NAKANO KEIJI</dc:creator>
  <cp:lastModifiedBy>田中 延志</cp:lastModifiedBy>
  <dcterms:created xsi:type="dcterms:W3CDTF">2016-01-18T00:27:04Z</dcterms:created>
  <dcterms:modified xsi:type="dcterms:W3CDTF">2020-06-15T04:53:01Z</dcterms:modified>
</cp:coreProperties>
</file>