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413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KEIJI/Documents/Data/原稿/RE-BUILDED TAGUCHI METHODS/BASIC/演習問題配布ファイル/解答/"/>
    </mc:Choice>
  </mc:AlternateContent>
  <xr:revisionPtr revIDLastSave="0" documentId="13_ncr:1_{68F392C5-2BE1-2644-BC0C-69CE13FA2A85}" xr6:coauthVersionLast="45" xr6:coauthVersionMax="45" xr10:uidLastSave="{00000000-0000-0000-0000-000000000000}"/>
  <bookViews>
    <workbookView xWindow="0" yWindow="460" windowWidth="28500" windowHeight="20440" tabRatio="500" activeTab="3" xr2:uid="{00000000-000D-0000-FFFF-FFFF00000000}"/>
  </bookViews>
  <sheets>
    <sheet name="テーマの定義" sheetId="1" r:id="rId1"/>
    <sheet name="誤差因子の予備実験" sheetId="2" r:id="rId2"/>
    <sheet name="CONCEPT DESIGN" sheetId="3" r:id="rId3"/>
    <sheet name="CONCEPT DESIGN2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F24" i="4" l="1"/>
  <c r="AF23" i="4"/>
  <c r="R9" i="4"/>
  <c r="T9" i="4" s="1"/>
  <c r="S9" i="4"/>
  <c r="U9" i="4" s="1"/>
  <c r="W9" i="4"/>
  <c r="Y9" i="4" s="1"/>
  <c r="X9" i="4"/>
  <c r="Z9" i="4" s="1"/>
  <c r="R10" i="4"/>
  <c r="T10" i="4" s="1"/>
  <c r="S10" i="4"/>
  <c r="U10" i="4" s="1"/>
  <c r="AE17" i="4" s="1"/>
  <c r="W10" i="4"/>
  <c r="Y10" i="4" s="1"/>
  <c r="X10" i="4"/>
  <c r="Z10" i="4" s="1"/>
  <c r="AG17" i="4" s="1"/>
  <c r="X8" i="4"/>
  <c r="AA8" i="4" s="1"/>
  <c r="W8" i="4"/>
  <c r="Y8" i="4" s="1"/>
  <c r="S8" i="4"/>
  <c r="R8" i="4"/>
  <c r="T8" i="4" s="1"/>
  <c r="BL9" i="3"/>
  <c r="BN9" i="3" s="1"/>
  <c r="BO9" i="3" s="1"/>
  <c r="BM9" i="3"/>
  <c r="BP9" i="3" s="1"/>
  <c r="BQ9" i="3"/>
  <c r="BR9" i="3"/>
  <c r="BS9" i="3"/>
  <c r="BT9" i="3" s="1"/>
  <c r="BU9" i="3"/>
  <c r="AH18" i="4" s="1"/>
  <c r="BR8" i="3"/>
  <c r="BU8" i="3" s="1"/>
  <c r="BP14" i="3" s="1"/>
  <c r="BQ8" i="3"/>
  <c r="BP8" i="3"/>
  <c r="BN14" i="3" s="1"/>
  <c r="BM8" i="3"/>
  <c r="BL8" i="3"/>
  <c r="BN8" i="3" s="1"/>
  <c r="BO8" i="3" s="1"/>
  <c r="BM14" i="3" s="1"/>
  <c r="AU19" i="3"/>
  <c r="AU17" i="3"/>
  <c r="AM11" i="3"/>
  <c r="AP11" i="3"/>
  <c r="AM12" i="3"/>
  <c r="AP12" i="3"/>
  <c r="AM16" i="3"/>
  <c r="AP16" i="3"/>
  <c r="AM19" i="3"/>
  <c r="AP19" i="3"/>
  <c r="AM9" i="3"/>
  <c r="AP9" i="3"/>
  <c r="AM10" i="3"/>
  <c r="AP10" i="3"/>
  <c r="AM13" i="3"/>
  <c r="AP13" i="3"/>
  <c r="AM14" i="3"/>
  <c r="AP14" i="3"/>
  <c r="AM15" i="3"/>
  <c r="AP15" i="3"/>
  <c r="AM17" i="3"/>
  <c r="AP17" i="3"/>
  <c r="AM18" i="3"/>
  <c r="AP18" i="3"/>
  <c r="AM20" i="3"/>
  <c r="AP20" i="3"/>
  <c r="AM21" i="3"/>
  <c r="AP21" i="3"/>
  <c r="AM22" i="3"/>
  <c r="AP22" i="3"/>
  <c r="AM23" i="3"/>
  <c r="AP23" i="3"/>
  <c r="AM24" i="3"/>
  <c r="AP24" i="3"/>
  <c r="AM25" i="3"/>
  <c r="AP25" i="3"/>
  <c r="AM26" i="3"/>
  <c r="AP26" i="3"/>
  <c r="AM54" i="3"/>
  <c r="AK81" i="3" s="1"/>
  <c r="AM53" i="3"/>
  <c r="AK80" i="3" s="1"/>
  <c r="AM52" i="3"/>
  <c r="AK79" i="3" s="1"/>
  <c r="AL54" i="3"/>
  <c r="AK77" i="3" s="1"/>
  <c r="AL53" i="3"/>
  <c r="AK76" i="3" s="1"/>
  <c r="AL52" i="3"/>
  <c r="AL55" i="3" s="1"/>
  <c r="AK54" i="3"/>
  <c r="AK73" i="3" s="1"/>
  <c r="AK53" i="3"/>
  <c r="AK72" i="3" s="1"/>
  <c r="AK52" i="3"/>
  <c r="AK71" i="3" s="1"/>
  <c r="AJ54" i="3"/>
  <c r="AK69" i="3" s="1"/>
  <c r="AJ53" i="3"/>
  <c r="AK68" i="3" s="1"/>
  <c r="AJ52" i="3"/>
  <c r="AK67" i="3" s="1"/>
  <c r="AI54" i="3"/>
  <c r="AK65" i="3" s="1"/>
  <c r="AI53" i="3"/>
  <c r="AK64" i="3" s="1"/>
  <c r="AI52" i="3"/>
  <c r="AK63" i="3" s="1"/>
  <c r="AH54" i="3"/>
  <c r="AK61" i="3" s="1"/>
  <c r="AH53" i="3"/>
  <c r="AK60" i="3" s="1"/>
  <c r="AH52" i="3"/>
  <c r="AH55" i="3" s="1"/>
  <c r="AL11" i="3"/>
  <c r="AN11" i="3" s="1"/>
  <c r="AO11" i="3" s="1"/>
  <c r="AL12" i="3"/>
  <c r="AN12" i="3"/>
  <c r="AO12" i="3" s="1"/>
  <c r="AL16" i="3"/>
  <c r="AN16" i="3" s="1"/>
  <c r="AO16" i="3" s="1"/>
  <c r="AL19" i="3"/>
  <c r="AN19" i="3"/>
  <c r="AO19" i="3" s="1"/>
  <c r="AL9" i="3"/>
  <c r="AN9" i="3" s="1"/>
  <c r="AO9" i="3" s="1"/>
  <c r="AL10" i="3"/>
  <c r="AN10" i="3"/>
  <c r="AO10" i="3" s="1"/>
  <c r="AL13" i="3"/>
  <c r="AN13" i="3" s="1"/>
  <c r="AO13" i="3" s="1"/>
  <c r="AL14" i="3"/>
  <c r="AN14" i="3"/>
  <c r="AO14" i="3" s="1"/>
  <c r="AL15" i="3"/>
  <c r="AN15" i="3" s="1"/>
  <c r="AO15" i="3" s="1"/>
  <c r="AL17" i="3"/>
  <c r="AN17" i="3"/>
  <c r="AO17" i="3" s="1"/>
  <c r="AL18" i="3"/>
  <c r="AN18" i="3" s="1"/>
  <c r="AO18" i="3" s="1"/>
  <c r="AL20" i="3"/>
  <c r="AN20" i="3"/>
  <c r="AO20" i="3" s="1"/>
  <c r="AL21" i="3"/>
  <c r="AN21" i="3" s="1"/>
  <c r="AO21" i="3" s="1"/>
  <c r="AL22" i="3"/>
  <c r="AN22" i="3"/>
  <c r="AO22" i="3" s="1"/>
  <c r="AL23" i="3"/>
  <c r="AN23" i="3" s="1"/>
  <c r="AO23" i="3" s="1"/>
  <c r="AL24" i="3"/>
  <c r="AN24" i="3"/>
  <c r="AO24" i="3" s="1"/>
  <c r="AL25" i="3"/>
  <c r="AN25" i="3" s="1"/>
  <c r="AO25" i="3" s="1"/>
  <c r="AL26" i="3"/>
  <c r="AN26" i="3"/>
  <c r="AO26" i="3" s="1"/>
  <c r="AH10" i="3"/>
  <c r="AK10" i="3" s="1"/>
  <c r="AH14" i="3"/>
  <c r="AK14" i="3" s="1"/>
  <c r="AH15" i="3"/>
  <c r="AK15" i="3" s="1"/>
  <c r="AH18" i="3"/>
  <c r="AK18" i="3" s="1"/>
  <c r="AH9" i="3"/>
  <c r="AK9" i="3" s="1"/>
  <c r="AH11" i="3"/>
  <c r="AJ11" i="3" s="1"/>
  <c r="AH12" i="3"/>
  <c r="AK12" i="3" s="1"/>
  <c r="AH13" i="3"/>
  <c r="AK13" i="3" s="1"/>
  <c r="AH16" i="3"/>
  <c r="AK16" i="3" s="1"/>
  <c r="AH17" i="3"/>
  <c r="AK17" i="3" s="1"/>
  <c r="AH19" i="3"/>
  <c r="AK19" i="3" s="1"/>
  <c r="AH20" i="3"/>
  <c r="AK20" i="3" s="1"/>
  <c r="AH21" i="3"/>
  <c r="AK21" i="3" s="1"/>
  <c r="AH22" i="3"/>
  <c r="AJ22" i="3" s="1"/>
  <c r="AH23" i="3"/>
  <c r="AK23" i="3" s="1"/>
  <c r="AH24" i="3"/>
  <c r="AK24" i="3" s="1"/>
  <c r="AH25" i="3"/>
  <c r="AK25" i="3" s="1"/>
  <c r="AH26" i="3"/>
  <c r="AK26" i="3" s="1"/>
  <c r="AG10" i="3"/>
  <c r="AI10" i="3" s="1"/>
  <c r="AG14" i="3"/>
  <c r="AG15" i="3"/>
  <c r="AI15" i="3" s="1"/>
  <c r="AJ15" i="3" s="1"/>
  <c r="AG18" i="3"/>
  <c r="AI18" i="3"/>
  <c r="AG9" i="3"/>
  <c r="AI9" i="3" s="1"/>
  <c r="AG11" i="3"/>
  <c r="AI11" i="3"/>
  <c r="AG12" i="3"/>
  <c r="AI12" i="3" s="1"/>
  <c r="AJ12" i="3" s="1"/>
  <c r="AG13" i="3"/>
  <c r="AI13" i="3"/>
  <c r="AG16" i="3"/>
  <c r="AI16" i="3" s="1"/>
  <c r="AG17" i="3"/>
  <c r="AG19" i="3"/>
  <c r="AI19" i="3" s="1"/>
  <c r="AJ19" i="3" s="1"/>
  <c r="AG20" i="3"/>
  <c r="AI20" i="3"/>
  <c r="AG21" i="3"/>
  <c r="AI21" i="3" s="1"/>
  <c r="AG22" i="3"/>
  <c r="AI22" i="3"/>
  <c r="AG23" i="3"/>
  <c r="AI23" i="3" s="1"/>
  <c r="AJ23" i="3" s="1"/>
  <c r="AG24" i="3"/>
  <c r="AI24" i="3"/>
  <c r="AG25" i="3"/>
  <c r="AI25" i="3" s="1"/>
  <c r="AG26" i="3"/>
  <c r="AM55" i="3"/>
  <c r="AI55" i="3"/>
  <c r="T26" i="2"/>
  <c r="T12" i="2"/>
  <c r="T25" i="2" s="1"/>
  <c r="T13" i="2"/>
  <c r="V13" i="2"/>
  <c r="T32" i="2" s="1"/>
  <c r="V8" i="2"/>
  <c r="Q32" i="2" s="1"/>
  <c r="Q8" i="2"/>
  <c r="Q17" i="2" s="1"/>
  <c r="N14" i="2"/>
  <c r="M14" i="2"/>
  <c r="N7" i="2"/>
  <c r="S12" i="2" s="1"/>
  <c r="T22" i="2" s="1"/>
  <c r="N9" i="2"/>
  <c r="S13" i="2" s="1"/>
  <c r="T23" i="2" s="1"/>
  <c r="N12" i="2"/>
  <c r="N10" i="2"/>
  <c r="U13" i="2" s="1"/>
  <c r="T29" i="2" s="1"/>
  <c r="N11" i="2"/>
  <c r="V12" i="2" s="1"/>
  <c r="T31" i="2" s="1"/>
  <c r="N8" i="2"/>
  <c r="W13" i="2" s="1"/>
  <c r="T35" i="2" s="1"/>
  <c r="N13" i="2"/>
  <c r="R13" i="2" s="1"/>
  <c r="T20" i="2" s="1"/>
  <c r="M13" i="2"/>
  <c r="M12" i="2"/>
  <c r="M11" i="2"/>
  <c r="M10" i="2"/>
  <c r="R8" i="2" s="1"/>
  <c r="Q20" i="2" s="1"/>
  <c r="M9" i="2"/>
  <c r="W8" i="2" s="1"/>
  <c r="Q35" i="2" s="1"/>
  <c r="M7" i="2"/>
  <c r="U7" i="2" s="1"/>
  <c r="Q28" i="2" s="1"/>
  <c r="M8" i="2"/>
  <c r="U8" i="2" s="1"/>
  <c r="Q29" i="2" s="1"/>
  <c r="AH40" i="3" l="1"/>
  <c r="BM15" i="3"/>
  <c r="AE18" i="4"/>
  <c r="AH48" i="3"/>
  <c r="AJ61" i="3" s="1"/>
  <c r="BN15" i="3"/>
  <c r="AF18" i="4"/>
  <c r="AI39" i="3"/>
  <c r="AI64" i="3" s="1"/>
  <c r="AK39" i="3"/>
  <c r="AI72" i="3" s="1"/>
  <c r="AM39" i="3"/>
  <c r="AI80" i="3" s="1"/>
  <c r="AJ39" i="3"/>
  <c r="AI68" i="3" s="1"/>
  <c r="U8" i="4"/>
  <c r="AH47" i="3"/>
  <c r="AJ60" i="3" s="1"/>
  <c r="AG18" i="4"/>
  <c r="AG19" i="4" s="1"/>
  <c r="BO15" i="3"/>
  <c r="AM46" i="3"/>
  <c r="AI46" i="3"/>
  <c r="AJ46" i="3"/>
  <c r="AK46" i="3"/>
  <c r="AL46" i="3"/>
  <c r="AH46" i="3"/>
  <c r="AE19" i="4"/>
  <c r="AM47" i="3"/>
  <c r="AJ80" i="3" s="1"/>
  <c r="AI47" i="3"/>
  <c r="AJ64" i="3" s="1"/>
  <c r="AJ47" i="3"/>
  <c r="AJ68" i="3" s="1"/>
  <c r="AK47" i="3"/>
  <c r="AJ72" i="3" s="1"/>
  <c r="AL47" i="3"/>
  <c r="AJ76" i="3" s="1"/>
  <c r="AL48" i="3"/>
  <c r="AJ77" i="3" s="1"/>
  <c r="AM48" i="3"/>
  <c r="AJ81" i="3" s="1"/>
  <c r="AI48" i="3"/>
  <c r="AJ65" i="3" s="1"/>
  <c r="AK48" i="3"/>
  <c r="AJ73" i="3" s="1"/>
  <c r="AJ48" i="3"/>
  <c r="AJ69" i="3" s="1"/>
  <c r="AT23" i="3"/>
  <c r="AL38" i="3"/>
  <c r="AH38" i="3"/>
  <c r="AJ38" i="3"/>
  <c r="AI38" i="3"/>
  <c r="AK38" i="3"/>
  <c r="BM16" i="3"/>
  <c r="AJ9" i="3"/>
  <c r="S7" i="2"/>
  <c r="Q22" i="2" s="1"/>
  <c r="AJ55" i="3"/>
  <c r="AJ26" i="3"/>
  <c r="AJ17" i="3"/>
  <c r="AH34" i="3" s="1"/>
  <c r="AH61" i="3" s="1"/>
  <c r="AJ14" i="3"/>
  <c r="AI34" i="3" s="1"/>
  <c r="AH65" i="3" s="1"/>
  <c r="AK59" i="3"/>
  <c r="AK75" i="3"/>
  <c r="BP15" i="3"/>
  <c r="V7" i="2"/>
  <c r="Q31" i="2" s="1"/>
  <c r="R12" i="2"/>
  <c r="T19" i="2" s="1"/>
  <c r="AJ21" i="3"/>
  <c r="T8" i="2"/>
  <c r="Q26" i="2" s="1"/>
  <c r="R7" i="2"/>
  <c r="Q19" i="2" s="1"/>
  <c r="AK55" i="3"/>
  <c r="AI26" i="3"/>
  <c r="AI17" i="3"/>
  <c r="AU13" i="3"/>
  <c r="AI14" i="3"/>
  <c r="S8" i="2"/>
  <c r="Q23" i="2" s="1"/>
  <c r="Q12" i="2"/>
  <c r="T16" i="2" s="1"/>
  <c r="W12" i="2"/>
  <c r="T34" i="2" s="1"/>
  <c r="AJ20" i="3"/>
  <c r="AJ18" i="3"/>
  <c r="AK22" i="3"/>
  <c r="AL39" i="3" s="1"/>
  <c r="AI76" i="3" s="1"/>
  <c r="AK11" i="3"/>
  <c r="BN17" i="3"/>
  <c r="V10" i="4"/>
  <c r="AF17" i="4" s="1"/>
  <c r="Q13" i="2"/>
  <c r="T17" i="2" s="1"/>
  <c r="AJ25" i="3"/>
  <c r="AJ16" i="3"/>
  <c r="AM34" i="3" s="1"/>
  <c r="AH81" i="3" s="1"/>
  <c r="AJ10" i="3"/>
  <c r="BP17" i="3"/>
  <c r="T7" i="2"/>
  <c r="Q25" i="2" s="1"/>
  <c r="Q7" i="2"/>
  <c r="Q16" i="2" s="1"/>
  <c r="W7" i="2"/>
  <c r="Q34" i="2" s="1"/>
  <c r="U12" i="2"/>
  <c r="T28" i="2" s="1"/>
  <c r="Z8" i="4"/>
  <c r="V9" i="4"/>
  <c r="BS8" i="3"/>
  <c r="BT8" i="3" s="1"/>
  <c r="BO14" i="3" s="1"/>
  <c r="BO16" i="3" s="1"/>
  <c r="AJ24" i="3"/>
  <c r="AJ13" i="3"/>
  <c r="AH33" i="3" s="1"/>
  <c r="AH60" i="3" s="1"/>
  <c r="AA10" i="4"/>
  <c r="AH17" i="4" s="1"/>
  <c r="AA9" i="4"/>
  <c r="V8" i="4"/>
  <c r="AI67" i="3" l="1"/>
  <c r="AJ75" i="3"/>
  <c r="AL49" i="3"/>
  <c r="AJ34" i="3"/>
  <c r="AH69" i="3" s="1"/>
  <c r="AK49" i="3"/>
  <c r="AJ71" i="3"/>
  <c r="AK41" i="3"/>
  <c r="AI71" i="3"/>
  <c r="AJ59" i="3"/>
  <c r="AH49" i="3"/>
  <c r="AM40" i="3"/>
  <c r="AI81" i="3" s="1"/>
  <c r="AJ40" i="3"/>
  <c r="AI69" i="3" s="1"/>
  <c r="AK40" i="3"/>
  <c r="AI73" i="3" s="1"/>
  <c r="AL40" i="3"/>
  <c r="AI77" i="3" s="1"/>
  <c r="AI40" i="3"/>
  <c r="AI65" i="3" s="1"/>
  <c r="AI75" i="3"/>
  <c r="AL34" i="3"/>
  <c r="AH77" i="3" s="1"/>
  <c r="AJ67" i="3"/>
  <c r="AJ49" i="3"/>
  <c r="AI59" i="3"/>
  <c r="AK32" i="3"/>
  <c r="AL32" i="3"/>
  <c r="AH32" i="3"/>
  <c r="AM32" i="3"/>
  <c r="AI32" i="3"/>
  <c r="AJ32" i="3"/>
  <c r="AJ63" i="3"/>
  <c r="AI49" i="3"/>
  <c r="AH39" i="3"/>
  <c r="AI60" i="3" s="1"/>
  <c r="AK34" i="3"/>
  <c r="AH73" i="3" s="1"/>
  <c r="AJ79" i="3"/>
  <c r="AM49" i="3"/>
  <c r="AI61" i="3"/>
  <c r="AI63" i="3"/>
  <c r="AJ33" i="3"/>
  <c r="AH68" i="3" s="1"/>
  <c r="AL33" i="3"/>
  <c r="AH76" i="3" s="1"/>
  <c r="AK33" i="3"/>
  <c r="AH72" i="3" s="1"/>
  <c r="AM33" i="3"/>
  <c r="AH80" i="3" s="1"/>
  <c r="AI33" i="3"/>
  <c r="AH64" i="3" s="1"/>
  <c r="AM38" i="3"/>
  <c r="AU11" i="3" s="1"/>
  <c r="AT22" i="3" s="1"/>
  <c r="AH41" i="3" l="1"/>
  <c r="AK35" i="3"/>
  <c r="AH71" i="3"/>
  <c r="AH79" i="3"/>
  <c r="AM35" i="3"/>
  <c r="AH67" i="3"/>
  <c r="AJ35" i="3"/>
  <c r="AH59" i="3"/>
  <c r="AH35" i="3"/>
  <c r="AL41" i="3"/>
  <c r="AI41" i="3"/>
  <c r="AI79" i="3"/>
  <c r="AM41" i="3"/>
  <c r="AH63" i="3"/>
  <c r="AI35" i="3"/>
  <c r="AL35" i="3"/>
  <c r="AH75" i="3"/>
  <c r="AJ41" i="3"/>
</calcChain>
</file>

<file path=xl/sharedStrings.xml><?xml version="1.0" encoding="utf-8"?>
<sst xmlns="http://schemas.openxmlformats.org/spreadsheetml/2006/main" count="382" uniqueCount="245">
  <si>
    <t>例題7-1　温度調節器のコンセプトデザイン</t>
    <rPh sb="0" eb="2">
      <t>レイダ</t>
    </rPh>
    <rPh sb="6" eb="8">
      <t>オンd</t>
    </rPh>
    <rPh sb="8" eb="10">
      <t>チョ</t>
    </rPh>
    <rPh sb="10" eb="11">
      <t>キ</t>
    </rPh>
    <phoneticPr fontId="1"/>
  </si>
  <si>
    <t>対象回路</t>
    <rPh sb="0" eb="2">
      <t>タ</t>
    </rPh>
    <rPh sb="2" eb="4">
      <t>カイr</t>
    </rPh>
    <phoneticPr fontId="1"/>
  </si>
  <si>
    <t>目標値</t>
    <rPh sb="0" eb="2">
      <t>モクヒョ</t>
    </rPh>
    <rPh sb="2" eb="3">
      <t>アタ</t>
    </rPh>
    <phoneticPr fontId="1"/>
  </si>
  <si>
    <t>RON</t>
  </si>
  <si>
    <t>RON</t>
    <phoneticPr fontId="1"/>
  </si>
  <si>
    <t>ROFF</t>
    <phoneticPr fontId="1"/>
  </si>
  <si>
    <t>Ω</t>
    <phoneticPr fontId="1"/>
  </si>
  <si>
    <t>データの理論式</t>
    <rPh sb="4" eb="7">
      <t>リロン</t>
    </rPh>
    <phoneticPr fontId="1"/>
  </si>
  <si>
    <t>誤差因子と水準</t>
    <rPh sb="0" eb="4">
      <t>ゴs</t>
    </rPh>
    <rPh sb="5" eb="7">
      <t>スイジュン</t>
    </rPh>
    <phoneticPr fontId="1"/>
  </si>
  <si>
    <t>記号</t>
    <rPh sb="0" eb="2">
      <t>キゴ</t>
    </rPh>
    <phoneticPr fontId="1"/>
  </si>
  <si>
    <t>因子名</t>
    <rPh sb="0" eb="2">
      <t>インsh</t>
    </rPh>
    <rPh sb="2" eb="3">
      <t>ナ</t>
    </rPh>
    <phoneticPr fontId="1"/>
  </si>
  <si>
    <t>水準1</t>
    <rPh sb="0" eb="2">
      <t>スイジュン</t>
    </rPh>
    <phoneticPr fontId="1"/>
  </si>
  <si>
    <t>水準2</t>
    <rPh sb="0" eb="2">
      <t>スイジュン</t>
    </rPh>
    <phoneticPr fontId="1"/>
  </si>
  <si>
    <t>P</t>
    <phoneticPr fontId="1"/>
  </si>
  <si>
    <t>R1</t>
    <phoneticPr fontId="1"/>
  </si>
  <si>
    <t>Q</t>
    <phoneticPr fontId="1"/>
  </si>
  <si>
    <t>R2</t>
    <phoneticPr fontId="1"/>
  </si>
  <si>
    <t>R</t>
    <phoneticPr fontId="1"/>
  </si>
  <si>
    <t>R3</t>
    <phoneticPr fontId="1"/>
  </si>
  <si>
    <t>S</t>
    <phoneticPr fontId="1"/>
  </si>
  <si>
    <t>R4</t>
    <phoneticPr fontId="1"/>
  </si>
  <si>
    <t>T</t>
    <phoneticPr fontId="1"/>
  </si>
  <si>
    <t>R5</t>
    <phoneticPr fontId="1"/>
  </si>
  <si>
    <t>U</t>
    <phoneticPr fontId="1"/>
  </si>
  <si>
    <t>V0</t>
    <phoneticPr fontId="1"/>
  </si>
  <si>
    <t>9.8V</t>
    <phoneticPr fontId="1"/>
  </si>
  <si>
    <t>10.2V</t>
    <phoneticPr fontId="1"/>
  </si>
  <si>
    <t>V</t>
    <phoneticPr fontId="1"/>
  </si>
  <si>
    <t>VZ</t>
    <phoneticPr fontId="1"/>
  </si>
  <si>
    <t>4.8V</t>
    <phoneticPr fontId="1"/>
  </si>
  <si>
    <t>5.4V</t>
    <phoneticPr fontId="1"/>
  </si>
  <si>
    <t>制御因子と水準</t>
    <rPh sb="0" eb="2">
      <t>セイgy</t>
    </rPh>
    <rPh sb="2" eb="4">
      <t>インsh</t>
    </rPh>
    <rPh sb="5" eb="7">
      <t>スイジュン</t>
    </rPh>
    <phoneticPr fontId="1"/>
  </si>
  <si>
    <t>水準3</t>
    <rPh sb="0" eb="2">
      <t>スイジュン</t>
    </rPh>
    <phoneticPr fontId="1"/>
  </si>
  <si>
    <t>A</t>
    <phoneticPr fontId="1"/>
  </si>
  <si>
    <t>B</t>
    <phoneticPr fontId="1"/>
  </si>
  <si>
    <t>C</t>
    <phoneticPr fontId="1"/>
  </si>
  <si>
    <t>D</t>
    <phoneticPr fontId="1"/>
  </si>
  <si>
    <t>E</t>
    <phoneticPr fontId="1"/>
  </si>
  <si>
    <t>F</t>
    <phoneticPr fontId="1"/>
  </si>
  <si>
    <t>VZ</t>
    <phoneticPr fontId="1"/>
  </si>
  <si>
    <t>現状条件=A2B2C2D2E2F3</t>
    <rPh sb="0" eb="2">
      <t>ゲンジョ</t>
    </rPh>
    <rPh sb="2" eb="4">
      <t>ジョウケン</t>
    </rPh>
    <phoneticPr fontId="1"/>
  </si>
  <si>
    <t>誤差因子の予備実験</t>
    <rPh sb="0" eb="4">
      <t>ゴs</t>
    </rPh>
    <rPh sb="5" eb="9">
      <t>ヨb</t>
    </rPh>
    <phoneticPr fontId="1"/>
  </si>
  <si>
    <t>No</t>
  </si>
  <si>
    <t>ROFF</t>
    <phoneticPr fontId="1"/>
  </si>
  <si>
    <t>(Ω)</t>
    <phoneticPr fontId="1"/>
  </si>
  <si>
    <t>(Ω)</t>
    <phoneticPr fontId="1"/>
  </si>
  <si>
    <t>(db)</t>
    <phoneticPr fontId="1"/>
  </si>
  <si>
    <t>SON</t>
    <phoneticPr fontId="1"/>
  </si>
  <si>
    <t>SON</t>
    <phoneticPr fontId="1"/>
  </si>
  <si>
    <t>SOFF</t>
    <phoneticPr fontId="1"/>
  </si>
  <si>
    <t>SOFF</t>
    <phoneticPr fontId="1"/>
  </si>
  <si>
    <t>P</t>
    <phoneticPr fontId="1"/>
  </si>
  <si>
    <t>Q</t>
    <phoneticPr fontId="1"/>
  </si>
  <si>
    <t>R</t>
    <phoneticPr fontId="1"/>
  </si>
  <si>
    <t>S</t>
    <phoneticPr fontId="1"/>
  </si>
  <si>
    <t>T</t>
    <phoneticPr fontId="1"/>
  </si>
  <si>
    <t>U</t>
    <phoneticPr fontId="1"/>
  </si>
  <si>
    <t>V</t>
    <phoneticPr fontId="1"/>
  </si>
  <si>
    <t>P1</t>
    <phoneticPr fontId="1"/>
  </si>
  <si>
    <t>P2</t>
    <phoneticPr fontId="1"/>
  </si>
  <si>
    <t>Q1</t>
    <phoneticPr fontId="1"/>
  </si>
  <si>
    <t>Q2</t>
    <phoneticPr fontId="1"/>
  </si>
  <si>
    <t>S1</t>
    <phoneticPr fontId="1"/>
  </si>
  <si>
    <t>S2</t>
    <phoneticPr fontId="1"/>
  </si>
  <si>
    <t>T1</t>
    <phoneticPr fontId="1"/>
  </si>
  <si>
    <t>T2</t>
    <phoneticPr fontId="1"/>
  </si>
  <si>
    <t>U1</t>
    <phoneticPr fontId="1"/>
  </si>
  <si>
    <t>U2</t>
    <phoneticPr fontId="1"/>
  </si>
  <si>
    <t>V1</t>
    <phoneticPr fontId="1"/>
  </si>
  <si>
    <t>V2</t>
    <phoneticPr fontId="1"/>
  </si>
  <si>
    <t>SOFF</t>
    <phoneticPr fontId="1"/>
  </si>
  <si>
    <t>N</t>
    <phoneticPr fontId="1"/>
  </si>
  <si>
    <t>R1</t>
    <phoneticPr fontId="1"/>
  </si>
  <si>
    <t>N1=P2Q1R1</t>
    <phoneticPr fontId="1"/>
  </si>
  <si>
    <t>N2=P1Q2R2</t>
    <phoneticPr fontId="1"/>
  </si>
  <si>
    <t>N2=P1Q2R2</t>
    <phoneticPr fontId="1"/>
  </si>
  <si>
    <t>+5%</t>
    <phoneticPr fontId="1"/>
  </si>
  <si>
    <t>-5%</t>
    <phoneticPr fontId="1"/>
  </si>
  <si>
    <t>-5%</t>
    <phoneticPr fontId="1"/>
  </si>
  <si>
    <t>-5%</t>
    <phoneticPr fontId="1"/>
  </si>
  <si>
    <t>+5%</t>
    <phoneticPr fontId="1"/>
  </si>
  <si>
    <t>+5%</t>
    <phoneticPr fontId="1"/>
  </si>
  <si>
    <r>
      <rPr>
        <sz val="11"/>
        <color theme="0"/>
        <rFont val="ヒラギノ角ゴシック W3"/>
        <family val="2"/>
        <charset val="128"/>
      </rPr>
      <t>調合誤差因子</t>
    </r>
    <rPh sb="0" eb="2">
      <t>チョウゴ</t>
    </rPh>
    <rPh sb="2" eb="4">
      <t>ゴs</t>
    </rPh>
    <rPh sb="4" eb="6">
      <t>インsh</t>
    </rPh>
    <phoneticPr fontId="1"/>
  </si>
  <si>
    <t>CONCEPT DESIGN</t>
    <phoneticPr fontId="1"/>
  </si>
  <si>
    <t>特性値</t>
    <rPh sb="0" eb="3">
      <t>トクセイ</t>
    </rPh>
    <phoneticPr fontId="1"/>
  </si>
  <si>
    <t>y1</t>
    <phoneticPr fontId="1"/>
  </si>
  <si>
    <t>RON</t>
    <phoneticPr fontId="1"/>
  </si>
  <si>
    <t>y2</t>
    <phoneticPr fontId="1"/>
  </si>
  <si>
    <t>ROFF</t>
    <phoneticPr fontId="1"/>
  </si>
  <si>
    <t>記号</t>
    <rPh sb="0" eb="2">
      <t>キゴ</t>
    </rPh>
    <phoneticPr fontId="1"/>
  </si>
  <si>
    <t>因子名</t>
    <rPh sb="0" eb="2">
      <t>インsh</t>
    </rPh>
    <rPh sb="2" eb="3">
      <t>ナ</t>
    </rPh>
    <phoneticPr fontId="1"/>
  </si>
  <si>
    <t>水準1</t>
    <rPh sb="0" eb="2">
      <t>スイジュン</t>
    </rPh>
    <phoneticPr fontId="1"/>
  </si>
  <si>
    <t>水準2</t>
    <rPh sb="0" eb="2">
      <t>スイジュン</t>
    </rPh>
    <phoneticPr fontId="1"/>
  </si>
  <si>
    <t>N</t>
    <phoneticPr fontId="1"/>
  </si>
  <si>
    <t>調合誤差因子と水準</t>
    <rPh sb="0" eb="2">
      <t>チョ</t>
    </rPh>
    <rPh sb="2" eb="6">
      <t>ゴサイン</t>
    </rPh>
    <rPh sb="7" eb="9">
      <t>スイジュン</t>
    </rPh>
    <phoneticPr fontId="1"/>
  </si>
  <si>
    <t>e</t>
    <phoneticPr fontId="1"/>
  </si>
  <si>
    <t>A</t>
    <phoneticPr fontId="1"/>
  </si>
  <si>
    <t>B</t>
    <phoneticPr fontId="1"/>
  </si>
  <si>
    <t>C</t>
    <phoneticPr fontId="1"/>
  </si>
  <si>
    <t>D</t>
    <phoneticPr fontId="1"/>
  </si>
  <si>
    <t>E</t>
    <phoneticPr fontId="1"/>
  </si>
  <si>
    <t>F</t>
    <phoneticPr fontId="1"/>
  </si>
  <si>
    <t>1</t>
  </si>
  <si>
    <t>2</t>
  </si>
  <si>
    <t>3</t>
  </si>
  <si>
    <t>4</t>
  </si>
  <si>
    <t>5</t>
  </si>
  <si>
    <t>6</t>
  </si>
  <si>
    <t>7</t>
  </si>
  <si>
    <t>8</t>
  </si>
  <si>
    <t>N1</t>
    <phoneticPr fontId="1"/>
  </si>
  <si>
    <t>N2</t>
    <phoneticPr fontId="1"/>
  </si>
  <si>
    <t>実験の割り付けとデータ</t>
    <rPh sb="0" eb="2">
      <t>ジッケン</t>
    </rPh>
    <rPh sb="3" eb="4">
      <t>ワ</t>
    </rPh>
    <rPh sb="5" eb="7">
      <t>ツk</t>
    </rPh>
    <phoneticPr fontId="1"/>
  </si>
  <si>
    <t>RON</t>
    <phoneticPr fontId="1"/>
  </si>
  <si>
    <t>ROFF</t>
    <phoneticPr fontId="1"/>
  </si>
  <si>
    <t>RON</t>
    <phoneticPr fontId="1"/>
  </si>
  <si>
    <t>ST</t>
    <phoneticPr fontId="1"/>
  </si>
  <si>
    <t>Sm</t>
    <phoneticPr fontId="1"/>
  </si>
  <si>
    <t>Se</t>
    <phoneticPr fontId="1"/>
  </si>
  <si>
    <t>Sf</t>
    <phoneticPr fontId="1"/>
  </si>
  <si>
    <t>S</t>
    <phoneticPr fontId="1"/>
  </si>
  <si>
    <t>ROFF</t>
    <phoneticPr fontId="1"/>
  </si>
  <si>
    <t>ST</t>
    <phoneticPr fontId="1"/>
  </si>
  <si>
    <t>Sm</t>
    <phoneticPr fontId="1"/>
  </si>
  <si>
    <t>Se</t>
    <phoneticPr fontId="1"/>
  </si>
  <si>
    <t>Sf</t>
    <phoneticPr fontId="1"/>
  </si>
  <si>
    <t>RON</t>
    <phoneticPr fontId="1"/>
  </si>
  <si>
    <t>Sf</t>
    <phoneticPr fontId="1"/>
  </si>
  <si>
    <t>A</t>
    <phoneticPr fontId="1"/>
  </si>
  <si>
    <t>B</t>
    <phoneticPr fontId="1"/>
  </si>
  <si>
    <t>C</t>
    <phoneticPr fontId="1"/>
  </si>
  <si>
    <t>D</t>
    <phoneticPr fontId="1"/>
  </si>
  <si>
    <t>E</t>
    <phoneticPr fontId="1"/>
  </si>
  <si>
    <t>F</t>
    <phoneticPr fontId="1"/>
  </si>
  <si>
    <t>max-min</t>
    <phoneticPr fontId="1"/>
  </si>
  <si>
    <t>S</t>
    <phoneticPr fontId="1"/>
  </si>
  <si>
    <t>ROFF</t>
    <phoneticPr fontId="1"/>
  </si>
  <si>
    <t>A1</t>
    <phoneticPr fontId="1"/>
  </si>
  <si>
    <t>A2</t>
    <phoneticPr fontId="1"/>
  </si>
  <si>
    <t>A3</t>
    <phoneticPr fontId="1"/>
  </si>
  <si>
    <t>B1</t>
    <phoneticPr fontId="1"/>
  </si>
  <si>
    <t>B2</t>
    <phoneticPr fontId="1"/>
  </si>
  <si>
    <t>B3</t>
    <phoneticPr fontId="1"/>
  </si>
  <si>
    <t>C1</t>
    <phoneticPr fontId="1"/>
  </si>
  <si>
    <t>C2</t>
    <phoneticPr fontId="1"/>
  </si>
  <si>
    <t>C3</t>
    <phoneticPr fontId="1"/>
  </si>
  <si>
    <t>D1</t>
    <phoneticPr fontId="1"/>
  </si>
  <si>
    <t>D2</t>
    <phoneticPr fontId="1"/>
  </si>
  <si>
    <t>D3</t>
    <phoneticPr fontId="1"/>
  </si>
  <si>
    <t>E1</t>
    <phoneticPr fontId="1"/>
  </si>
  <si>
    <t>E2</t>
    <phoneticPr fontId="1"/>
  </si>
  <si>
    <t>E3</t>
    <phoneticPr fontId="1"/>
  </si>
  <si>
    <t>F1</t>
    <phoneticPr fontId="1"/>
  </si>
  <si>
    <t>F2</t>
    <phoneticPr fontId="1"/>
  </si>
  <si>
    <t>F3</t>
    <phoneticPr fontId="1"/>
  </si>
  <si>
    <t>RON Sf</t>
    <phoneticPr fontId="1"/>
  </si>
  <si>
    <t>RON S</t>
    <phoneticPr fontId="1"/>
  </si>
  <si>
    <t>ROFF Sf</t>
    <phoneticPr fontId="1"/>
  </si>
  <si>
    <t>ROFF S</t>
    <phoneticPr fontId="1"/>
  </si>
  <si>
    <t>最適条件の決定</t>
    <rPh sb="0" eb="2">
      <t>サイテk</t>
    </rPh>
    <rPh sb="2" eb="4">
      <t>ジョウケン</t>
    </rPh>
    <rPh sb="5" eb="7">
      <t>ケッテ</t>
    </rPh>
    <phoneticPr fontId="1"/>
  </si>
  <si>
    <t>Sf MAX条件</t>
    <rPh sb="6" eb="8">
      <t>ジョウケン</t>
    </rPh>
    <phoneticPr fontId="1"/>
  </si>
  <si>
    <t>A3B2C3D1E1F2</t>
  </si>
  <si>
    <t>Sf MAX条件のSの推定</t>
    <rPh sb="6" eb="8">
      <t>ジョウケン</t>
    </rPh>
    <rPh sb="11" eb="13">
      <t>スイt</t>
    </rPh>
    <phoneticPr fontId="1"/>
  </si>
  <si>
    <t>RON</t>
    <phoneticPr fontId="1"/>
  </si>
  <si>
    <t>S=A3+B2+C3-2Tbar</t>
    <phoneticPr fontId="1"/>
  </si>
  <si>
    <t>ROFF</t>
    <phoneticPr fontId="1"/>
  </si>
  <si>
    <t>S=A3+B2+C3-2Tbar</t>
    <phoneticPr fontId="1"/>
  </si>
  <si>
    <t>目標をSに変換</t>
    <rPh sb="0" eb="2">
      <t>モクヒョ</t>
    </rPh>
    <rPh sb="5" eb="7">
      <t>ヘンk</t>
    </rPh>
    <phoneticPr fontId="1"/>
  </si>
  <si>
    <t>RON</t>
    <phoneticPr fontId="1"/>
  </si>
  <si>
    <t>Starget=10log(RON)^2</t>
    <phoneticPr fontId="1"/>
  </si>
  <si>
    <t>ROFF</t>
    <phoneticPr fontId="1"/>
  </si>
  <si>
    <t>Starget=10log(ROFF)^2</t>
    <phoneticPr fontId="1"/>
  </si>
  <si>
    <t>調整する量</t>
    <rPh sb="0" eb="2">
      <t>チョウセ</t>
    </rPh>
    <rPh sb="4" eb="5">
      <t>リョ</t>
    </rPh>
    <phoneticPr fontId="1"/>
  </si>
  <si>
    <t>RON</t>
    <phoneticPr fontId="1"/>
  </si>
  <si>
    <t>db上げる</t>
    <rPh sb="2" eb="3">
      <t>ア</t>
    </rPh>
    <phoneticPr fontId="1"/>
  </si>
  <si>
    <t>ROFF</t>
    <phoneticPr fontId="1"/>
  </si>
  <si>
    <t>最適条件</t>
    <rPh sb="0" eb="2">
      <t>サイテk</t>
    </rPh>
    <rPh sb="2" eb="4">
      <t>ジョウケン</t>
    </rPh>
    <phoneticPr fontId="1"/>
  </si>
  <si>
    <t>B2をB3に変える</t>
    <rPh sb="6" eb="9">
      <t>カエr</t>
    </rPh>
    <phoneticPr fontId="1"/>
  </si>
  <si>
    <t>調整する因子</t>
    <rPh sb="0" eb="2">
      <t>チョウセ</t>
    </rPh>
    <rPh sb="4" eb="6">
      <t>インsh</t>
    </rPh>
    <phoneticPr fontId="1"/>
  </si>
  <si>
    <t>A3B3C3D1E1F2</t>
    <phoneticPr fontId="1"/>
  </si>
  <si>
    <t>確認実験</t>
    <rPh sb="0" eb="4">
      <t>カクニン</t>
    </rPh>
    <phoneticPr fontId="1"/>
  </si>
  <si>
    <t>条件</t>
    <rPh sb="0" eb="2">
      <t>ジョウケン</t>
    </rPh>
    <phoneticPr fontId="1"/>
  </si>
  <si>
    <t>B</t>
    <phoneticPr fontId="1"/>
  </si>
  <si>
    <t>C</t>
    <phoneticPr fontId="1"/>
  </si>
  <si>
    <t>E</t>
    <phoneticPr fontId="1"/>
  </si>
  <si>
    <t>F</t>
    <phoneticPr fontId="1"/>
  </si>
  <si>
    <t>現状条件</t>
    <rPh sb="0" eb="2">
      <t>ゲンジョ</t>
    </rPh>
    <rPh sb="2" eb="4">
      <t>ジョウケン</t>
    </rPh>
    <phoneticPr fontId="1"/>
  </si>
  <si>
    <t>N1</t>
    <phoneticPr fontId="1"/>
  </si>
  <si>
    <t>N2</t>
    <phoneticPr fontId="1"/>
  </si>
  <si>
    <t>N1</t>
    <phoneticPr fontId="1"/>
  </si>
  <si>
    <t>N2</t>
    <phoneticPr fontId="1"/>
  </si>
  <si>
    <t>Sm</t>
    <phoneticPr fontId="1"/>
  </si>
  <si>
    <t>Se</t>
    <phoneticPr fontId="1"/>
  </si>
  <si>
    <t>Sf</t>
    <phoneticPr fontId="1"/>
  </si>
  <si>
    <t>S</t>
    <phoneticPr fontId="1"/>
  </si>
  <si>
    <t>ST</t>
    <phoneticPr fontId="1"/>
  </si>
  <si>
    <t>Sm</t>
    <phoneticPr fontId="1"/>
  </si>
  <si>
    <t>S</t>
    <phoneticPr fontId="1"/>
  </si>
  <si>
    <t>Sf</t>
    <phoneticPr fontId="1"/>
  </si>
  <si>
    <t>Sf</t>
    <phoneticPr fontId="1"/>
  </si>
  <si>
    <t>目標</t>
    <rPh sb="0" eb="2">
      <t>モクヒョ</t>
    </rPh>
    <phoneticPr fontId="1"/>
  </si>
  <si>
    <t>利得</t>
    <rPh sb="0" eb="2">
      <t>リトk</t>
    </rPh>
    <phoneticPr fontId="1"/>
  </si>
  <si>
    <t>CONCEPT DESIGN 2</t>
    <phoneticPr fontId="1"/>
  </si>
  <si>
    <t>R2</t>
  </si>
  <si>
    <t>R2</t>
    <phoneticPr fontId="1"/>
  </si>
  <si>
    <t>A3C3D1E1F2(最適条件)に固定</t>
    <rPh sb="11" eb="13">
      <t>サイテk</t>
    </rPh>
    <rPh sb="13" eb="15">
      <t>ジョウケン</t>
    </rPh>
    <rPh sb="17" eb="19">
      <t>コテ</t>
    </rPh>
    <phoneticPr fontId="1"/>
  </si>
  <si>
    <t>実験</t>
    <rPh sb="0" eb="2">
      <t>ジッケン</t>
    </rPh>
    <phoneticPr fontId="1"/>
  </si>
  <si>
    <t>No.</t>
    <phoneticPr fontId="1"/>
  </si>
  <si>
    <t>B</t>
    <phoneticPr fontId="1"/>
  </si>
  <si>
    <t>RON</t>
    <phoneticPr fontId="1"/>
  </si>
  <si>
    <t>N1</t>
    <phoneticPr fontId="1"/>
  </si>
  <si>
    <t>ROFF</t>
    <phoneticPr fontId="1"/>
  </si>
  <si>
    <t>N1</t>
    <phoneticPr fontId="1"/>
  </si>
  <si>
    <t>N2</t>
    <phoneticPr fontId="1"/>
  </si>
  <si>
    <t>RON</t>
    <phoneticPr fontId="1"/>
  </si>
  <si>
    <t>ST</t>
    <phoneticPr fontId="1"/>
  </si>
  <si>
    <t>Sm</t>
    <phoneticPr fontId="1"/>
  </si>
  <si>
    <t>Se</t>
    <phoneticPr fontId="1"/>
  </si>
  <si>
    <t>Sf</t>
    <phoneticPr fontId="1"/>
  </si>
  <si>
    <t>S</t>
    <phoneticPr fontId="1"/>
  </si>
  <si>
    <t>ROFF</t>
    <phoneticPr fontId="1"/>
  </si>
  <si>
    <t>ST</t>
    <phoneticPr fontId="1"/>
  </si>
  <si>
    <t>Sm</t>
    <phoneticPr fontId="1"/>
  </si>
  <si>
    <t>Se</t>
    <phoneticPr fontId="1"/>
  </si>
  <si>
    <t>S</t>
    <phoneticPr fontId="1"/>
  </si>
  <si>
    <t>採用条件の決定と効果の確認</t>
    <rPh sb="0" eb="2">
      <t>サイヨ</t>
    </rPh>
    <rPh sb="2" eb="4">
      <t>ジョウケン</t>
    </rPh>
    <rPh sb="5" eb="7">
      <t>ケッテ</t>
    </rPh>
    <rPh sb="8" eb="10">
      <t>コウk</t>
    </rPh>
    <rPh sb="11" eb="13">
      <t>カクニン</t>
    </rPh>
    <phoneticPr fontId="1"/>
  </si>
  <si>
    <t>採用条件</t>
    <rPh sb="0" eb="2">
      <t>サイヨ</t>
    </rPh>
    <rPh sb="2" eb="4">
      <t>ジョウケン</t>
    </rPh>
    <phoneticPr fontId="1"/>
  </si>
  <si>
    <t>B3</t>
    <phoneticPr fontId="1"/>
  </si>
  <si>
    <t>B</t>
    <phoneticPr fontId="1"/>
  </si>
  <si>
    <t>C</t>
    <phoneticPr fontId="1"/>
  </si>
  <si>
    <t>R1</t>
  </si>
  <si>
    <t>R3</t>
  </si>
  <si>
    <t>R4</t>
  </si>
  <si>
    <t>R5</t>
  </si>
  <si>
    <t>VZ</t>
  </si>
  <si>
    <t>D</t>
    <phoneticPr fontId="1"/>
  </si>
  <si>
    <t>E</t>
    <phoneticPr fontId="1"/>
  </si>
  <si>
    <t>Sf</t>
    <phoneticPr fontId="1"/>
  </si>
  <si>
    <t>S</t>
    <phoneticPr fontId="1"/>
  </si>
  <si>
    <t>Sf</t>
    <phoneticPr fontId="1"/>
  </si>
  <si>
    <t>S</t>
    <phoneticPr fontId="1"/>
  </si>
  <si>
    <t>現状条件</t>
    <rPh sb="0" eb="2">
      <t>ゲンジョ</t>
    </rPh>
    <rPh sb="2" eb="4">
      <t>ジョウケン</t>
    </rPh>
    <phoneticPr fontId="1"/>
  </si>
  <si>
    <t>利得</t>
    <rPh sb="0" eb="2">
      <t>リトk</t>
    </rPh>
    <phoneticPr fontId="1"/>
  </si>
  <si>
    <t>目標達成度</t>
    <rPh sb="0" eb="2">
      <t>モクヒョ</t>
    </rPh>
    <rPh sb="2" eb="4">
      <t>タッセ</t>
    </rPh>
    <rPh sb="4" eb="5">
      <t>℃</t>
    </rPh>
    <phoneticPr fontId="1"/>
  </si>
  <si>
    <t>RON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</si>
</sst>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 "/>
  </numFmts>
  <fonts count="10">
    <font>
      <sz val="11"/>
      <color theme="1"/>
      <name val="ヒラギノ角ゴシック W3"/>
      <family val="2"/>
      <charset val="128"/>
    </font>
    <font>
      <sz val="6"/>
      <name val="ヒラギノ角ゴシック W3"/>
      <family val="2"/>
      <charset val="128"/>
    </font>
    <font>
      <sz val="14"/>
      <color theme="0"/>
      <name val="ヒラギノ角ゴシック W3"/>
      <charset val="128"/>
    </font>
    <font>
      <sz val="12"/>
      <color theme="0"/>
      <name val="ヒラギノ角ゴシック W3"/>
      <charset val="128"/>
    </font>
    <font>
      <sz val="11"/>
      <color theme="0"/>
      <name val="ヒラギノ角ゴシック W3"/>
      <family val="2"/>
      <charset val="128"/>
    </font>
    <font>
      <u/>
      <sz val="11"/>
      <color theme="10"/>
      <name val="ヒラギノ角ゴシック W3"/>
      <family val="2"/>
      <charset val="128"/>
    </font>
    <font>
      <u/>
      <sz val="11"/>
      <color theme="11"/>
      <name val="ヒラギノ角ゴシック W3"/>
      <family val="2"/>
      <charset val="128"/>
    </font>
    <font>
      <sz val="11"/>
      <color theme="0"/>
      <name val="Times New Roman"/>
    </font>
    <font>
      <sz val="11"/>
      <name val="Times New Roman"/>
    </font>
    <font>
      <sz val="11"/>
      <color theme="1"/>
      <name val="Times New Roman"/>
    </font>
  </fonts>
  <fills count="6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33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43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138">
    <xf numFmtId="0" fontId="0" fillId="0" borderId="0" xfId="0"/>
    <xf numFmtId="0" fontId="2" fillId="3" borderId="0" xfId="0" applyFont="1" applyFill="1"/>
    <xf numFmtId="0" fontId="0" fillId="3" borderId="0" xfId="0" applyFill="1"/>
    <xf numFmtId="0" fontId="0" fillId="4" borderId="1" xfId="0" applyFill="1" applyBorder="1"/>
    <xf numFmtId="0" fontId="0" fillId="4" borderId="2" xfId="0" applyFill="1" applyBorder="1"/>
    <xf numFmtId="0" fontId="0" fillId="4" borderId="3" xfId="0" applyFill="1" applyBorder="1"/>
    <xf numFmtId="0" fontId="0" fillId="4" borderId="4" xfId="0" applyFill="1" applyBorder="1"/>
    <xf numFmtId="0" fontId="0" fillId="4" borderId="0" xfId="0" applyFill="1" applyBorder="1"/>
    <xf numFmtId="0" fontId="0" fillId="4" borderId="5" xfId="0" applyFill="1" applyBorder="1"/>
    <xf numFmtId="0" fontId="0" fillId="4" borderId="6" xfId="0" applyFill="1" applyBorder="1"/>
    <xf numFmtId="0" fontId="0" fillId="4" borderId="7" xfId="0" applyFill="1" applyBorder="1"/>
    <xf numFmtId="0" fontId="0" fillId="4" borderId="8" xfId="0" applyFill="1" applyBorder="1"/>
    <xf numFmtId="0" fontId="3" fillId="2" borderId="9" xfId="0" applyFont="1" applyFill="1" applyBorder="1"/>
    <xf numFmtId="0" fontId="0" fillId="2" borderId="10" xfId="0" applyFill="1" applyBorder="1"/>
    <xf numFmtId="0" fontId="0" fillId="2" borderId="11" xfId="0" applyFill="1" applyBorder="1"/>
    <xf numFmtId="0" fontId="0" fillId="2" borderId="0" xfId="0" applyFill="1"/>
    <xf numFmtId="0" fontId="4" fillId="2" borderId="0" xfId="0" applyFont="1" applyFill="1"/>
    <xf numFmtId="0" fontId="0" fillId="4" borderId="0" xfId="0" applyFill="1"/>
    <xf numFmtId="0" fontId="4" fillId="2" borderId="9" xfId="0" applyFont="1" applyFill="1" applyBorder="1"/>
    <xf numFmtId="0" fontId="4" fillId="2" borderId="10" xfId="0" applyFont="1" applyFill="1" applyBorder="1"/>
    <xf numFmtId="0" fontId="4" fillId="2" borderId="11" xfId="0" applyFont="1" applyFill="1" applyBorder="1"/>
    <xf numFmtId="0" fontId="0" fillId="4" borderId="15" xfId="0" applyFill="1" applyBorder="1" applyAlignment="1">
      <alignment horizontal="center"/>
    </xf>
    <xf numFmtId="0" fontId="0" fillId="4" borderId="16" xfId="0" applyFill="1" applyBorder="1"/>
    <xf numFmtId="0" fontId="0" fillId="4" borderId="16" xfId="0" applyFill="1" applyBorder="1" applyAlignment="1">
      <alignment horizontal="center"/>
    </xf>
    <xf numFmtId="0" fontId="0" fillId="4" borderId="18" xfId="0" applyFill="1" applyBorder="1" applyAlignment="1">
      <alignment horizontal="center"/>
    </xf>
    <xf numFmtId="0" fontId="0" fillId="4" borderId="19" xfId="0" applyFill="1" applyBorder="1"/>
    <xf numFmtId="0" fontId="0" fillId="4" borderId="19" xfId="0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13" xfId="0" applyFont="1" applyFill="1" applyBorder="1" applyAlignment="1">
      <alignment horizontal="center"/>
    </xf>
    <xf numFmtId="0" fontId="4" fillId="2" borderId="14" xfId="0" applyFont="1" applyFill="1" applyBorder="1" applyAlignment="1">
      <alignment horizontal="center"/>
    </xf>
    <xf numFmtId="0" fontId="0" fillId="5" borderId="15" xfId="0" applyFill="1" applyBorder="1" applyAlignment="1">
      <alignment horizontal="center"/>
    </xf>
    <xf numFmtId="0" fontId="0" fillId="5" borderId="16" xfId="0" applyFill="1" applyBorder="1" applyAlignment="1">
      <alignment horizontal="center"/>
    </xf>
    <xf numFmtId="9" fontId="0" fillId="5" borderId="16" xfId="0" applyNumberFormat="1" applyFill="1" applyBorder="1" applyAlignment="1">
      <alignment horizontal="center"/>
    </xf>
    <xf numFmtId="9" fontId="0" fillId="5" borderId="17" xfId="0" applyNumberFormat="1" applyFill="1" applyBorder="1" applyAlignment="1">
      <alignment horizontal="center"/>
    </xf>
    <xf numFmtId="0" fontId="0" fillId="5" borderId="17" xfId="0" applyFill="1" applyBorder="1" applyAlignment="1">
      <alignment horizontal="center"/>
    </xf>
    <xf numFmtId="0" fontId="0" fillId="5" borderId="18" xfId="0" applyFill="1" applyBorder="1" applyAlignment="1">
      <alignment horizontal="center"/>
    </xf>
    <xf numFmtId="0" fontId="0" fillId="5" borderId="19" xfId="0" applyFill="1" applyBorder="1" applyAlignment="1">
      <alignment horizontal="center"/>
    </xf>
    <xf numFmtId="0" fontId="0" fillId="5" borderId="19" xfId="0" applyNumberFormat="1" applyFill="1" applyBorder="1" applyAlignment="1">
      <alignment horizontal="center"/>
    </xf>
    <xf numFmtId="0" fontId="0" fillId="5" borderId="20" xfId="0" applyNumberFormat="1" applyFill="1" applyBorder="1" applyAlignment="1">
      <alignment horizontal="center"/>
    </xf>
    <xf numFmtId="0" fontId="0" fillId="5" borderId="20" xfId="0" applyFill="1" applyBorder="1" applyAlignment="1">
      <alignment horizontal="center"/>
    </xf>
    <xf numFmtId="0" fontId="0" fillId="4" borderId="0" xfId="0" applyFill="1" applyAlignment="1">
      <alignment horizontal="center"/>
    </xf>
    <xf numFmtId="0" fontId="0" fillId="4" borderId="25" xfId="0" applyFill="1" applyBorder="1" applyAlignment="1">
      <alignment horizontal="center"/>
    </xf>
    <xf numFmtId="0" fontId="4" fillId="2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center"/>
    </xf>
    <xf numFmtId="0" fontId="4" fillId="2" borderId="26" xfId="0" applyFont="1" applyFill="1" applyBorder="1" applyAlignment="1">
      <alignment horizontal="center"/>
    </xf>
    <xf numFmtId="0" fontId="4" fillId="2" borderId="23" xfId="0" applyFont="1" applyFill="1" applyBorder="1" applyAlignment="1">
      <alignment horizontal="center"/>
    </xf>
    <xf numFmtId="0" fontId="4" fillId="2" borderId="24" xfId="0" applyFont="1" applyFill="1" applyBorder="1" applyAlignment="1">
      <alignment horizontal="center"/>
    </xf>
    <xf numFmtId="0" fontId="4" fillId="2" borderId="27" xfId="0" applyFont="1" applyFill="1" applyBorder="1" applyAlignment="1">
      <alignment horizontal="center"/>
    </xf>
    <xf numFmtId="0" fontId="0" fillId="4" borderId="25" xfId="0" applyFill="1" applyBorder="1"/>
    <xf numFmtId="0" fontId="7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9" fillId="0" borderId="0" xfId="0" applyFont="1"/>
    <xf numFmtId="2" fontId="9" fillId="4" borderId="15" xfId="0" applyNumberFormat="1" applyFont="1" applyFill="1" applyBorder="1" applyAlignment="1">
      <alignment horizontal="center"/>
    </xf>
    <xf numFmtId="2" fontId="9" fillId="4" borderId="0" xfId="0" applyNumberFormat="1" applyFont="1" applyFill="1" applyAlignment="1">
      <alignment horizontal="center"/>
    </xf>
    <xf numFmtId="2" fontId="9" fillId="0" borderId="0" xfId="0" applyNumberFormat="1" applyFont="1" applyFill="1" applyAlignment="1">
      <alignment horizontal="center"/>
    </xf>
    <xf numFmtId="2" fontId="9" fillId="0" borderId="0" xfId="0" applyNumberFormat="1" applyFont="1"/>
    <xf numFmtId="0" fontId="9" fillId="0" borderId="0" xfId="0" applyFont="1" applyAlignment="1">
      <alignment horizontal="center"/>
    </xf>
    <xf numFmtId="2" fontId="9" fillId="4" borderId="18" xfId="0" applyNumberFormat="1" applyFont="1" applyFill="1" applyBorder="1" applyAlignment="1">
      <alignment horizontal="center"/>
    </xf>
    <xf numFmtId="2" fontId="9" fillId="4" borderId="25" xfId="0" applyNumberFormat="1" applyFont="1" applyFill="1" applyBorder="1" applyAlignment="1">
      <alignment horizontal="center"/>
    </xf>
    <xf numFmtId="2" fontId="9" fillId="0" borderId="0" xfId="0" applyNumberFormat="1" applyFont="1" applyFill="1" applyBorder="1" applyAlignment="1">
      <alignment horizontal="center"/>
    </xf>
    <xf numFmtId="0" fontId="7" fillId="2" borderId="21" xfId="0" applyFont="1" applyFill="1" applyBorder="1" applyAlignment="1">
      <alignment horizontal="center"/>
    </xf>
    <xf numFmtId="0" fontId="7" fillId="2" borderId="22" xfId="0" applyFont="1" applyFill="1" applyBorder="1" applyAlignment="1">
      <alignment horizontal="center"/>
    </xf>
    <xf numFmtId="0" fontId="7" fillId="2" borderId="23" xfId="0" applyFont="1" applyFill="1" applyBorder="1" applyAlignment="1">
      <alignment horizontal="center"/>
    </xf>
    <xf numFmtId="0" fontId="7" fillId="2" borderId="24" xfId="0" applyFont="1" applyFill="1" applyBorder="1" applyAlignment="1">
      <alignment horizontal="center"/>
    </xf>
    <xf numFmtId="0" fontId="7" fillId="2" borderId="0" xfId="0" applyFont="1" applyFill="1"/>
    <xf numFmtId="0" fontId="0" fillId="4" borderId="16" xfId="0" quotePrefix="1" applyFill="1" applyBorder="1" applyAlignment="1">
      <alignment horizontal="center"/>
    </xf>
    <xf numFmtId="0" fontId="0" fillId="4" borderId="17" xfId="0" quotePrefix="1" applyFill="1" applyBorder="1" applyAlignment="1">
      <alignment horizontal="center"/>
    </xf>
    <xf numFmtId="0" fontId="0" fillId="4" borderId="19" xfId="0" quotePrefix="1" applyFill="1" applyBorder="1" applyAlignment="1">
      <alignment horizontal="center"/>
    </xf>
    <xf numFmtId="0" fontId="0" fillId="4" borderId="20" xfId="0" quotePrefix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4" fillId="2" borderId="0" xfId="0" applyFont="1" applyFill="1" applyBorder="1"/>
    <xf numFmtId="0" fontId="0" fillId="4" borderId="15" xfId="0" applyFill="1" applyBorder="1"/>
    <xf numFmtId="0" fontId="0" fillId="4" borderId="17" xfId="0" applyFill="1" applyBorder="1"/>
    <xf numFmtId="0" fontId="0" fillId="4" borderId="18" xfId="0" applyFill="1" applyBorder="1"/>
    <xf numFmtId="0" fontId="0" fillId="4" borderId="20" xfId="0" applyFill="1" applyBorder="1"/>
    <xf numFmtId="0" fontId="4" fillId="2" borderId="26" xfId="0" applyFont="1" applyFill="1" applyBorder="1"/>
    <xf numFmtId="0" fontId="4" fillId="2" borderId="22" xfId="0" applyFont="1" applyFill="1" applyBorder="1"/>
    <xf numFmtId="0" fontId="0" fillId="5" borderId="0" xfId="0" applyFill="1"/>
    <xf numFmtId="0" fontId="0" fillId="5" borderId="25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2" fontId="0" fillId="4" borderId="16" xfId="0" applyNumberFormat="1" applyFill="1" applyBorder="1"/>
    <xf numFmtId="2" fontId="0" fillId="4" borderId="0" xfId="0" applyNumberFormat="1" applyFill="1" applyBorder="1"/>
    <xf numFmtId="2" fontId="0" fillId="5" borderId="16" xfId="0" applyNumberFormat="1" applyFill="1" applyBorder="1"/>
    <xf numFmtId="2" fontId="0" fillId="5" borderId="0" xfId="0" applyNumberFormat="1" applyFill="1" applyBorder="1"/>
    <xf numFmtId="2" fontId="0" fillId="5" borderId="19" xfId="0" applyNumberFormat="1" applyFill="1" applyBorder="1"/>
    <xf numFmtId="2" fontId="0" fillId="5" borderId="25" xfId="0" applyNumberFormat="1" applyFill="1" applyBorder="1"/>
    <xf numFmtId="0" fontId="4" fillId="2" borderId="0" xfId="0" applyFont="1" applyFill="1" applyBorder="1" applyAlignment="1">
      <alignment horizontal="center"/>
    </xf>
    <xf numFmtId="2" fontId="0" fillId="0" borderId="0" xfId="0" applyNumberFormat="1"/>
    <xf numFmtId="2" fontId="0" fillId="4" borderId="0" xfId="0" applyNumberFormat="1" applyFill="1"/>
    <xf numFmtId="2" fontId="0" fillId="5" borderId="0" xfId="0" applyNumberFormat="1" applyFill="1"/>
    <xf numFmtId="2" fontId="0" fillId="4" borderId="0" xfId="0" applyNumberFormat="1" applyFill="1" applyAlignment="1">
      <alignment horizontal="center"/>
    </xf>
    <xf numFmtId="0" fontId="4" fillId="2" borderId="29" xfId="0" applyFont="1" applyFill="1" applyBorder="1" applyAlignment="1">
      <alignment horizontal="center"/>
    </xf>
    <xf numFmtId="0" fontId="4" fillId="2" borderId="28" xfId="0" applyFont="1" applyFill="1" applyBorder="1" applyAlignment="1">
      <alignment horizontal="center"/>
    </xf>
    <xf numFmtId="0" fontId="0" fillId="5" borderId="29" xfId="0" applyFill="1" applyBorder="1" applyAlignment="1">
      <alignment horizontal="center"/>
    </xf>
    <xf numFmtId="2" fontId="0" fillId="5" borderId="28" xfId="0" applyNumberFormat="1" applyFill="1" applyBorder="1" applyAlignment="1">
      <alignment horizontal="center"/>
    </xf>
    <xf numFmtId="0" fontId="0" fillId="0" borderId="15" xfId="0" applyBorder="1" applyAlignment="1">
      <alignment horizontal="center"/>
    </xf>
    <xf numFmtId="0" fontId="4" fillId="2" borderId="25" xfId="0" applyFont="1" applyFill="1" applyBorder="1" applyAlignment="1">
      <alignment horizontal="center"/>
    </xf>
    <xf numFmtId="0" fontId="4" fillId="2" borderId="21" xfId="0" applyFont="1" applyFill="1" applyBorder="1"/>
    <xf numFmtId="0" fontId="4" fillId="2" borderId="18" xfId="0" applyFont="1" applyFill="1" applyBorder="1" applyAlignment="1">
      <alignment horizontal="center"/>
    </xf>
    <xf numFmtId="0" fontId="4" fillId="2" borderId="31" xfId="0" applyFont="1" applyFill="1" applyBorder="1" applyAlignment="1">
      <alignment horizontal="center"/>
    </xf>
    <xf numFmtId="0" fontId="4" fillId="2" borderId="30" xfId="0" applyFont="1" applyFill="1" applyBorder="1" applyAlignment="1">
      <alignment horizontal="center"/>
    </xf>
    <xf numFmtId="2" fontId="0" fillId="4" borderId="26" xfId="0" applyNumberFormat="1" applyFill="1" applyBorder="1"/>
    <xf numFmtId="2" fontId="0" fillId="4" borderId="32" xfId="0" applyNumberFormat="1" applyFill="1" applyBorder="1"/>
    <xf numFmtId="2" fontId="0" fillId="4" borderId="19" xfId="0" applyNumberFormat="1" applyFill="1" applyBorder="1"/>
    <xf numFmtId="2" fontId="0" fillId="4" borderId="20" xfId="0" applyNumberFormat="1" applyFill="1" applyBorder="1"/>
    <xf numFmtId="0" fontId="0" fillId="4" borderId="29" xfId="0" applyFill="1" applyBorder="1" applyAlignment="1">
      <alignment horizontal="center"/>
    </xf>
    <xf numFmtId="0" fontId="0" fillId="4" borderId="31" xfId="0" applyFill="1" applyBorder="1"/>
    <xf numFmtId="0" fontId="0" fillId="4" borderId="30" xfId="0" applyFill="1" applyBorder="1"/>
    <xf numFmtId="0" fontId="4" fillId="2" borderId="30" xfId="0" applyFont="1" applyFill="1" applyBorder="1"/>
    <xf numFmtId="0" fontId="4" fillId="2" borderId="28" xfId="0" applyFont="1" applyFill="1" applyBorder="1"/>
    <xf numFmtId="0" fontId="4" fillId="2" borderId="29" xfId="0" applyFont="1" applyFill="1" applyBorder="1"/>
    <xf numFmtId="0" fontId="4" fillId="2" borderId="25" xfId="0" applyFont="1" applyFill="1" applyBorder="1"/>
    <xf numFmtId="0" fontId="4" fillId="2" borderId="20" xfId="0" applyFont="1" applyFill="1" applyBorder="1" applyAlignment="1">
      <alignment horizontal="center"/>
    </xf>
    <xf numFmtId="0" fontId="0" fillId="4" borderId="21" xfId="0" applyFill="1" applyBorder="1" applyAlignment="1">
      <alignment horizontal="center"/>
    </xf>
    <xf numFmtId="0" fontId="4" fillId="2" borderId="18" xfId="0" applyFont="1" applyFill="1" applyBorder="1"/>
    <xf numFmtId="0" fontId="4" fillId="2" borderId="20" xfId="0" applyFont="1" applyFill="1" applyBorder="1"/>
    <xf numFmtId="2" fontId="0" fillId="4" borderId="21" xfId="0" applyNumberFormat="1" applyFill="1" applyBorder="1"/>
    <xf numFmtId="2" fontId="0" fillId="4" borderId="15" xfId="0" applyNumberFormat="1" applyFill="1" applyBorder="1"/>
    <xf numFmtId="2" fontId="0" fillId="4" borderId="17" xfId="0" applyNumberFormat="1" applyFill="1" applyBorder="1"/>
    <xf numFmtId="2" fontId="0" fillId="4" borderId="18" xfId="0" applyNumberFormat="1" applyFill="1" applyBorder="1"/>
    <xf numFmtId="0" fontId="4" fillId="2" borderId="19" xfId="0" applyFont="1" applyFill="1" applyBorder="1" applyAlignment="1">
      <alignment horizontal="center"/>
    </xf>
    <xf numFmtId="0" fontId="0" fillId="4" borderId="26" xfId="0" applyFill="1" applyBorder="1" applyAlignment="1">
      <alignment horizontal="center"/>
    </xf>
    <xf numFmtId="0" fontId="0" fillId="5" borderId="29" xfId="0" applyFill="1" applyBorder="1"/>
    <xf numFmtId="176" fontId="0" fillId="5" borderId="31" xfId="0" applyNumberFormat="1" applyFill="1" applyBorder="1"/>
    <xf numFmtId="0" fontId="0" fillId="5" borderId="30" xfId="0" applyFill="1" applyBorder="1"/>
    <xf numFmtId="1" fontId="0" fillId="4" borderId="17" xfId="0" applyNumberFormat="1" applyFill="1" applyBorder="1"/>
    <xf numFmtId="1" fontId="0" fillId="4" borderId="20" xfId="0" applyNumberFormat="1" applyFill="1" applyBorder="1"/>
    <xf numFmtId="0" fontId="4" fillId="2" borderId="28" xfId="0" applyFont="1" applyFill="1" applyBorder="1" applyAlignment="1">
      <alignment horizontal="center"/>
    </xf>
    <xf numFmtId="0" fontId="4" fillId="2" borderId="29" xfId="0" applyFont="1" applyFill="1" applyBorder="1" applyAlignment="1">
      <alignment horizontal="center"/>
    </xf>
    <xf numFmtId="0" fontId="4" fillId="2" borderId="31" xfId="0" applyFont="1" applyFill="1" applyBorder="1" applyAlignment="1">
      <alignment horizontal="center"/>
    </xf>
    <xf numFmtId="0" fontId="4" fillId="2" borderId="30" xfId="0" applyFont="1" applyFill="1" applyBorder="1" applyAlignment="1">
      <alignment horizontal="center"/>
    </xf>
    <xf numFmtId="176" fontId="0" fillId="4" borderId="0" xfId="0" applyNumberFormat="1" applyFill="1"/>
    <xf numFmtId="0" fontId="4" fillId="2" borderId="24" xfId="0" applyFont="1" applyFill="1" applyBorder="1"/>
    <xf numFmtId="2" fontId="0" fillId="4" borderId="25" xfId="0" applyNumberFormat="1" applyFill="1" applyBorder="1"/>
    <xf numFmtId="0" fontId="4" fillId="2" borderId="23" xfId="0" applyFont="1" applyFill="1" applyBorder="1"/>
    <xf numFmtId="176" fontId="0" fillId="4" borderId="15" xfId="0" applyNumberFormat="1" applyFill="1" applyBorder="1"/>
  </cellXfs>
  <cellStyles count="43">
    <cellStyle name="ハイパーリンク" xfId="1" builtinId="8" hidden="1"/>
    <cellStyle name="ハイパーリンク" xfId="3" builtinId="8" hidden="1"/>
    <cellStyle name="ハイパーリンク" xfId="5" builtinId="8" hidden="1"/>
    <cellStyle name="ハイパーリンク" xfId="7" builtinId="8" hidden="1"/>
    <cellStyle name="ハイパーリンク" xfId="9" builtinId="8" hidden="1"/>
    <cellStyle name="ハイパーリンク" xfId="11" builtinId="8" hidden="1"/>
    <cellStyle name="ハイパーリンク" xfId="13" builtinId="8" hidden="1"/>
    <cellStyle name="ハイパーリンク" xfId="15" builtinId="8" hidden="1"/>
    <cellStyle name="ハイパーリンク" xfId="17" builtinId="8" hidden="1"/>
    <cellStyle name="ハイパーリンク" xfId="19" builtinId="8" hidden="1"/>
    <cellStyle name="ハイパーリンク" xfId="21" builtinId="8" hidden="1"/>
    <cellStyle name="ハイパーリンク" xfId="23" builtinId="8" hidden="1"/>
    <cellStyle name="ハイパーリンク" xfId="25" builtinId="8" hidden="1"/>
    <cellStyle name="ハイパーリンク" xfId="27" builtinId="8" hidden="1"/>
    <cellStyle name="ハイパーリンク" xfId="29" builtinId="8" hidden="1"/>
    <cellStyle name="ハイパーリンク" xfId="31" builtinId="8" hidden="1"/>
    <cellStyle name="ハイパーリンク" xfId="33" builtinId="8" hidden="1"/>
    <cellStyle name="ハイパーリンク" xfId="35" builtinId="8" hidden="1"/>
    <cellStyle name="ハイパーリンク" xfId="37" builtinId="8" hidden="1"/>
    <cellStyle name="ハイパーリンク" xfId="39" builtinId="8" hidden="1"/>
    <cellStyle name="ハイパーリンク" xfId="41" builtinId="8" hidden="1"/>
    <cellStyle name="標準" xfId="0" builtinId="0"/>
    <cellStyle name="表示済みのハイパーリンク" xfId="2" builtinId="9" hidden="1"/>
    <cellStyle name="表示済みのハイパーリンク" xfId="4" builtinId="9" hidden="1"/>
    <cellStyle name="表示済みのハイパーリンク" xfId="6" builtinId="9" hidden="1"/>
    <cellStyle name="表示済みのハイパーリンク" xfId="8" builtinId="9" hidden="1"/>
    <cellStyle name="表示済みのハイパーリンク" xfId="10" builtinId="9" hidden="1"/>
    <cellStyle name="表示済みのハイパーリンク" xfId="12" builtinId="9" hidden="1"/>
    <cellStyle name="表示済みのハイパーリンク" xfId="14" builtinId="9" hidden="1"/>
    <cellStyle name="表示済みのハイパーリンク" xfId="16" builtinId="9" hidden="1"/>
    <cellStyle name="表示済みのハイパーリンク" xfId="18" builtinId="9" hidden="1"/>
    <cellStyle name="表示済みのハイパーリンク" xfId="20" builtinId="9" hidden="1"/>
    <cellStyle name="表示済みのハイパーリンク" xfId="22" builtinId="9" hidden="1"/>
    <cellStyle name="表示済みのハイパーリンク" xfId="24" builtinId="9" hidden="1"/>
    <cellStyle name="表示済みのハイパーリンク" xfId="26" builtinId="9" hidden="1"/>
    <cellStyle name="表示済みのハイパーリンク" xfId="28" builtinId="9" hidden="1"/>
    <cellStyle name="表示済みのハイパーリンク" xfId="30" builtinId="9" hidden="1"/>
    <cellStyle name="表示済みのハイパーリンク" xfId="32" builtinId="9" hidden="1"/>
    <cellStyle name="表示済みのハイパーリンク" xfId="34" builtinId="9" hidden="1"/>
    <cellStyle name="表示済みのハイパーリンク" xfId="36" builtinId="9" hidden="1"/>
    <cellStyle name="表示済みのハイパーリンク" xfId="38" builtinId="9" hidden="1"/>
    <cellStyle name="表示済みのハイパーリンク" xfId="40" builtinId="9" hidden="1"/>
    <cellStyle name="表示済みのハイパーリンク" xfId="42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誤差因子の予備実験!$Q$15</c:f>
              <c:strCache>
                <c:ptCount val="1"/>
                <c:pt idx="0">
                  <c:v>SON</c:v>
                </c:pt>
              </c:strCache>
            </c:strRef>
          </c:tx>
          <c:cat>
            <c:strRef>
              <c:f>誤差因子の予備実験!$P$16:$P$35</c:f>
              <c:strCache>
                <c:ptCount val="20"/>
                <c:pt idx="0">
                  <c:v>P1</c:v>
                </c:pt>
                <c:pt idx="1">
                  <c:v>P2</c:v>
                </c:pt>
                <c:pt idx="3">
                  <c:v>Q1</c:v>
                </c:pt>
                <c:pt idx="4">
                  <c:v>Q2</c:v>
                </c:pt>
                <c:pt idx="6">
                  <c:v>R1</c:v>
                </c:pt>
                <c:pt idx="7">
                  <c:v>R2</c:v>
                </c:pt>
                <c:pt idx="9">
                  <c:v>S1</c:v>
                </c:pt>
                <c:pt idx="10">
                  <c:v>S2</c:v>
                </c:pt>
                <c:pt idx="12">
                  <c:v>T1</c:v>
                </c:pt>
                <c:pt idx="13">
                  <c:v>T2</c:v>
                </c:pt>
                <c:pt idx="15">
                  <c:v>U1</c:v>
                </c:pt>
                <c:pt idx="16">
                  <c:v>U2</c:v>
                </c:pt>
                <c:pt idx="18">
                  <c:v>V1</c:v>
                </c:pt>
                <c:pt idx="19">
                  <c:v>V2</c:v>
                </c:pt>
              </c:strCache>
            </c:strRef>
          </c:cat>
          <c:val>
            <c:numRef>
              <c:f>誤差因子の予備実験!$Q$16:$Q$35</c:f>
              <c:numCache>
                <c:formatCode>0.00</c:formatCode>
                <c:ptCount val="20"/>
                <c:pt idx="0">
                  <c:v>63.711838333006312</c:v>
                </c:pt>
                <c:pt idx="1">
                  <c:v>62.867829943459007</c:v>
                </c:pt>
                <c:pt idx="3">
                  <c:v>62.846450445870389</c:v>
                </c:pt>
                <c:pt idx="4">
                  <c:v>63.733217830594931</c:v>
                </c:pt>
                <c:pt idx="6">
                  <c:v>62.943271237383676</c:v>
                </c:pt>
                <c:pt idx="7">
                  <c:v>63.636397039081643</c:v>
                </c:pt>
                <c:pt idx="9">
                  <c:v>63.200887336157443</c:v>
                </c:pt>
                <c:pt idx="10">
                  <c:v>63.378780940307877</c:v>
                </c:pt>
                <c:pt idx="12">
                  <c:v>63.311116743408775</c:v>
                </c:pt>
                <c:pt idx="13">
                  <c:v>63.268551533056545</c:v>
                </c:pt>
                <c:pt idx="15">
                  <c:v>63.275683310197159</c:v>
                </c:pt>
                <c:pt idx="16">
                  <c:v>63.30398496626816</c:v>
                </c:pt>
                <c:pt idx="18">
                  <c:v>63.332673244999611</c:v>
                </c:pt>
                <c:pt idx="19">
                  <c:v>63.246995031465708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96-4F4B-8A5A-D85A4440B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11680776"/>
        <c:axId val="-2111684824"/>
      </c:lineChart>
      <c:catAx>
        <c:axId val="-21116807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11684824"/>
        <c:crosses val="autoZero"/>
        <c:auto val="1"/>
        <c:lblAlgn val="ctr"/>
        <c:lblOffset val="100"/>
        <c:noMultiLvlLbl val="0"/>
      </c:catAx>
      <c:valAx>
        <c:axId val="-211168482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1168077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誤差因子の予備実験!$T$15</c:f>
              <c:strCache>
                <c:ptCount val="1"/>
                <c:pt idx="0">
                  <c:v>SOFF</c:v>
                </c:pt>
              </c:strCache>
            </c:strRef>
          </c:tx>
          <c:cat>
            <c:strRef>
              <c:f>誤差因子の予備実験!$S$16:$S$35</c:f>
              <c:strCache>
                <c:ptCount val="20"/>
                <c:pt idx="0">
                  <c:v>P1</c:v>
                </c:pt>
                <c:pt idx="1">
                  <c:v>P2</c:v>
                </c:pt>
                <c:pt idx="3">
                  <c:v>Q1</c:v>
                </c:pt>
                <c:pt idx="4">
                  <c:v>Q2</c:v>
                </c:pt>
                <c:pt idx="6">
                  <c:v>R1</c:v>
                </c:pt>
                <c:pt idx="7">
                  <c:v>R2</c:v>
                </c:pt>
                <c:pt idx="9">
                  <c:v>S1</c:v>
                </c:pt>
                <c:pt idx="10">
                  <c:v>S2</c:v>
                </c:pt>
                <c:pt idx="12">
                  <c:v>T1</c:v>
                </c:pt>
                <c:pt idx="13">
                  <c:v>T2</c:v>
                </c:pt>
                <c:pt idx="15">
                  <c:v>U1</c:v>
                </c:pt>
                <c:pt idx="16">
                  <c:v>U2</c:v>
                </c:pt>
                <c:pt idx="18">
                  <c:v>V1</c:v>
                </c:pt>
                <c:pt idx="19">
                  <c:v>V2</c:v>
                </c:pt>
              </c:strCache>
            </c:strRef>
          </c:cat>
          <c:val>
            <c:numRef>
              <c:f>誤差因子の予備実験!$T$16:$T$35</c:f>
              <c:numCache>
                <c:formatCode>0.00</c:formatCode>
                <c:ptCount val="20"/>
                <c:pt idx="0">
                  <c:v>63.058235049041187</c:v>
                </c:pt>
                <c:pt idx="1">
                  <c:v>62.188921173419381</c:v>
                </c:pt>
                <c:pt idx="3">
                  <c:v>62.199476209759155</c:v>
                </c:pt>
                <c:pt idx="4">
                  <c:v>63.04768001270142</c:v>
                </c:pt>
                <c:pt idx="6">
                  <c:v>62.277696395827348</c:v>
                </c:pt>
                <c:pt idx="7">
                  <c:v>62.969459826633219</c:v>
                </c:pt>
                <c:pt idx="9">
                  <c:v>62.53480288882232</c:v>
                </c:pt>
                <c:pt idx="10">
                  <c:v>62.712353333638255</c:v>
                </c:pt>
                <c:pt idx="12">
                  <c:v>62.613023074890513</c:v>
                </c:pt>
                <c:pt idx="13">
                  <c:v>62.634133147570061</c:v>
                </c:pt>
                <c:pt idx="15">
                  <c:v>62.623578111230287</c:v>
                </c:pt>
                <c:pt idx="16">
                  <c:v>62.623578111230287</c:v>
                </c:pt>
                <c:pt idx="18">
                  <c:v>62.627626204830847</c:v>
                </c:pt>
                <c:pt idx="19">
                  <c:v>62.619530017629728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29-C642-B8B2-AC08FAC54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11740648"/>
        <c:axId val="-2111744168"/>
      </c:lineChart>
      <c:catAx>
        <c:axId val="-2111740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11744168"/>
        <c:crosses val="autoZero"/>
        <c:auto val="1"/>
        <c:lblAlgn val="ctr"/>
        <c:lblOffset val="100"/>
        <c:noMultiLvlLbl val="0"/>
      </c:catAx>
      <c:valAx>
        <c:axId val="-211174416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1174064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'CONCEPT DESIGN'!$AH$58</c:f>
              <c:strCache>
                <c:ptCount val="1"/>
                <c:pt idx="0">
                  <c:v>RON Sf</c:v>
                </c:pt>
              </c:strCache>
            </c:strRef>
          </c:tx>
          <c:cat>
            <c:strRef>
              <c:f>'CONCEPT DESIGN'!$AG$59:$AG$81</c:f>
              <c:strCache>
                <c:ptCount val="23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4">
                  <c:v>B1</c:v>
                </c:pt>
                <c:pt idx="5">
                  <c:v>B2</c:v>
                </c:pt>
                <c:pt idx="6">
                  <c:v>B3</c:v>
                </c:pt>
                <c:pt idx="8">
                  <c:v>C1</c:v>
                </c:pt>
                <c:pt idx="9">
                  <c:v>C2</c:v>
                </c:pt>
                <c:pt idx="10">
                  <c:v>C3</c:v>
                </c:pt>
                <c:pt idx="12">
                  <c:v>D1</c:v>
                </c:pt>
                <c:pt idx="13">
                  <c:v>D2</c:v>
                </c:pt>
                <c:pt idx="14">
                  <c:v>D3</c:v>
                </c:pt>
                <c:pt idx="16">
                  <c:v>E1</c:v>
                </c:pt>
                <c:pt idx="17">
                  <c:v>E2</c:v>
                </c:pt>
                <c:pt idx="18">
                  <c:v>E3</c:v>
                </c:pt>
                <c:pt idx="20">
                  <c:v>F1</c:v>
                </c:pt>
                <c:pt idx="21">
                  <c:v>F2</c:v>
                </c:pt>
                <c:pt idx="22">
                  <c:v>F3</c:v>
                </c:pt>
              </c:strCache>
            </c:strRef>
          </c:cat>
          <c:val>
            <c:numRef>
              <c:f>'CONCEPT DESIGN'!$AH$59:$AH$81</c:f>
              <c:numCache>
                <c:formatCode>0.00</c:formatCode>
                <c:ptCount val="23"/>
                <c:pt idx="0">
                  <c:v>17.063713203372313</c:v>
                </c:pt>
                <c:pt idx="1">
                  <c:v>17.25967937483636</c:v>
                </c:pt>
                <c:pt idx="2">
                  <c:v>17.345427224263663</c:v>
                </c:pt>
                <c:pt idx="4">
                  <c:v>17.237517275046198</c:v>
                </c:pt>
                <c:pt idx="5">
                  <c:v>17.293054300808915</c:v>
                </c:pt>
                <c:pt idx="6">
                  <c:v>17.138248226617222</c:v>
                </c:pt>
                <c:pt idx="8">
                  <c:v>16.925385569748801</c:v>
                </c:pt>
                <c:pt idx="9">
                  <c:v>17.146369341114436</c:v>
                </c:pt>
                <c:pt idx="10">
                  <c:v>17.597064891609097</c:v>
                </c:pt>
                <c:pt idx="12">
                  <c:v>17.562080699494594</c:v>
                </c:pt>
                <c:pt idx="13">
                  <c:v>17.162743188227147</c:v>
                </c:pt>
                <c:pt idx="14">
                  <c:v>16.943995914750595</c:v>
                </c:pt>
                <c:pt idx="16">
                  <c:v>17.219258720753164</c:v>
                </c:pt>
                <c:pt idx="17">
                  <c:v>17.251864800452232</c:v>
                </c:pt>
                <c:pt idx="18">
                  <c:v>17.197696281266939</c:v>
                </c:pt>
                <c:pt idx="20">
                  <c:v>17.200217802528929</c:v>
                </c:pt>
                <c:pt idx="21">
                  <c:v>17.237371065208603</c:v>
                </c:pt>
                <c:pt idx="22">
                  <c:v>17.231230934734807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AB-BA48-B0EC-E86605ECA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11795288"/>
        <c:axId val="-2111798856"/>
      </c:lineChart>
      <c:catAx>
        <c:axId val="-21117952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11798856"/>
        <c:crosses val="autoZero"/>
        <c:auto val="1"/>
        <c:lblAlgn val="ctr"/>
        <c:lblOffset val="100"/>
        <c:noMultiLvlLbl val="0"/>
      </c:catAx>
      <c:valAx>
        <c:axId val="-211179885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117952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'CONCEPT DESIGN'!$AI$58</c:f>
              <c:strCache>
                <c:ptCount val="1"/>
                <c:pt idx="0">
                  <c:v>RON S</c:v>
                </c:pt>
              </c:strCache>
            </c:strRef>
          </c:tx>
          <c:cat>
            <c:strRef>
              <c:f>'CONCEPT DESIGN'!$AG$59:$AG$81</c:f>
              <c:strCache>
                <c:ptCount val="23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4">
                  <c:v>B1</c:v>
                </c:pt>
                <c:pt idx="5">
                  <c:v>B2</c:v>
                </c:pt>
                <c:pt idx="6">
                  <c:v>B3</c:v>
                </c:pt>
                <c:pt idx="8">
                  <c:v>C1</c:v>
                </c:pt>
                <c:pt idx="9">
                  <c:v>C2</c:v>
                </c:pt>
                <c:pt idx="10">
                  <c:v>C3</c:v>
                </c:pt>
                <c:pt idx="12">
                  <c:v>D1</c:v>
                </c:pt>
                <c:pt idx="13">
                  <c:v>D2</c:v>
                </c:pt>
                <c:pt idx="14">
                  <c:v>D3</c:v>
                </c:pt>
                <c:pt idx="16">
                  <c:v>E1</c:v>
                </c:pt>
                <c:pt idx="17">
                  <c:v>E2</c:v>
                </c:pt>
                <c:pt idx="18">
                  <c:v>E3</c:v>
                </c:pt>
                <c:pt idx="20">
                  <c:v>F1</c:v>
                </c:pt>
                <c:pt idx="21">
                  <c:v>F2</c:v>
                </c:pt>
                <c:pt idx="22">
                  <c:v>F3</c:v>
                </c:pt>
              </c:strCache>
            </c:strRef>
          </c:cat>
          <c:val>
            <c:numRef>
              <c:f>'CONCEPT DESIGN'!$AI$59:$AI$81</c:f>
              <c:numCache>
                <c:formatCode>0.00</c:formatCode>
                <c:ptCount val="23"/>
                <c:pt idx="0">
                  <c:v>69.856041239214989</c:v>
                </c:pt>
                <c:pt idx="1">
                  <c:v>62.658302524415966</c:v>
                </c:pt>
                <c:pt idx="2">
                  <c:v>57.359166715147502</c:v>
                </c:pt>
                <c:pt idx="4">
                  <c:v>56.988058732862079</c:v>
                </c:pt>
                <c:pt idx="5">
                  <c:v>63.417617828307527</c:v>
                </c:pt>
                <c:pt idx="6">
                  <c:v>69.467833917608843</c:v>
                </c:pt>
                <c:pt idx="8">
                  <c:v>58.602135849650381</c:v>
                </c:pt>
                <c:pt idx="9">
                  <c:v>63.450391157967694</c:v>
                </c:pt>
                <c:pt idx="10">
                  <c:v>67.820983471160375</c:v>
                </c:pt>
                <c:pt idx="12">
                  <c:v>61.860584430979152</c:v>
                </c:pt>
                <c:pt idx="13">
                  <c:v>63.530334264437158</c:v>
                </c:pt>
                <c:pt idx="14">
                  <c:v>64.482591783362139</c:v>
                </c:pt>
                <c:pt idx="16">
                  <c:v>63.694008341218421</c:v>
                </c:pt>
                <c:pt idx="17">
                  <c:v>63.08186931150636</c:v>
                </c:pt>
                <c:pt idx="18">
                  <c:v>63.097632826053676</c:v>
                </c:pt>
                <c:pt idx="20">
                  <c:v>63.224145042907388</c:v>
                </c:pt>
                <c:pt idx="21">
                  <c:v>63.221132940228124</c:v>
                </c:pt>
                <c:pt idx="22">
                  <c:v>63.428232495642924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D0-AD45-A9D5-10A980DE00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11825496"/>
        <c:axId val="-2111829064"/>
      </c:lineChart>
      <c:catAx>
        <c:axId val="-21118254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11829064"/>
        <c:crosses val="autoZero"/>
        <c:auto val="1"/>
        <c:lblAlgn val="ctr"/>
        <c:lblOffset val="100"/>
        <c:noMultiLvlLbl val="0"/>
      </c:catAx>
      <c:valAx>
        <c:axId val="-2111829064"/>
        <c:scaling>
          <c:orientation val="minMax"/>
          <c:min val="5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118254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'CONCEPT DESIGN'!$AJ$58</c:f>
              <c:strCache>
                <c:ptCount val="1"/>
                <c:pt idx="0">
                  <c:v>ROFF Sf</c:v>
                </c:pt>
              </c:strCache>
            </c:strRef>
          </c:tx>
          <c:cat>
            <c:strRef>
              <c:f>'CONCEPT DESIGN'!$AG$59:$AG$81</c:f>
              <c:strCache>
                <c:ptCount val="23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4">
                  <c:v>B1</c:v>
                </c:pt>
                <c:pt idx="5">
                  <c:v>B2</c:v>
                </c:pt>
                <c:pt idx="6">
                  <c:v>B3</c:v>
                </c:pt>
                <c:pt idx="8">
                  <c:v>C1</c:v>
                </c:pt>
                <c:pt idx="9">
                  <c:v>C2</c:v>
                </c:pt>
                <c:pt idx="10">
                  <c:v>C3</c:v>
                </c:pt>
                <c:pt idx="12">
                  <c:v>D1</c:v>
                </c:pt>
                <c:pt idx="13">
                  <c:v>D2</c:v>
                </c:pt>
                <c:pt idx="14">
                  <c:v>D3</c:v>
                </c:pt>
                <c:pt idx="16">
                  <c:v>E1</c:v>
                </c:pt>
                <c:pt idx="17">
                  <c:v>E2</c:v>
                </c:pt>
                <c:pt idx="18">
                  <c:v>E3</c:v>
                </c:pt>
                <c:pt idx="20">
                  <c:v>F1</c:v>
                </c:pt>
                <c:pt idx="21">
                  <c:v>F2</c:v>
                </c:pt>
                <c:pt idx="22">
                  <c:v>F3</c:v>
                </c:pt>
              </c:strCache>
            </c:strRef>
          </c:cat>
          <c:val>
            <c:numRef>
              <c:f>'CONCEPT DESIGN'!$AJ$59:$AJ$81</c:f>
              <c:numCache>
                <c:formatCode>0.00</c:formatCode>
                <c:ptCount val="23"/>
                <c:pt idx="0">
                  <c:v>17.24020897172861</c:v>
                </c:pt>
                <c:pt idx="1">
                  <c:v>17.384868060090248</c:v>
                </c:pt>
                <c:pt idx="2">
                  <c:v>17.379601068932061</c:v>
                </c:pt>
                <c:pt idx="4">
                  <c:v>17.23393949335296</c:v>
                </c:pt>
                <c:pt idx="5">
                  <c:v>17.34429379005962</c:v>
                </c:pt>
                <c:pt idx="6">
                  <c:v>17.426444817338339</c:v>
                </c:pt>
                <c:pt idx="8">
                  <c:v>16.99117244836237</c:v>
                </c:pt>
                <c:pt idx="9">
                  <c:v>17.29257679576256</c:v>
                </c:pt>
                <c:pt idx="10">
                  <c:v>17.720928856625985</c:v>
                </c:pt>
                <c:pt idx="12">
                  <c:v>17.706414591672726</c:v>
                </c:pt>
                <c:pt idx="13">
                  <c:v>17.297563922434907</c:v>
                </c:pt>
                <c:pt idx="14">
                  <c:v>17.000699586643286</c:v>
                </c:pt>
                <c:pt idx="16">
                  <c:v>17.430175397905536</c:v>
                </c:pt>
                <c:pt idx="17">
                  <c:v>17.34113194459978</c:v>
                </c:pt>
                <c:pt idx="18">
                  <c:v>17.233370758245602</c:v>
                </c:pt>
                <c:pt idx="20">
                  <c:v>17.360565696384747</c:v>
                </c:pt>
                <c:pt idx="21">
                  <c:v>17.365135855340608</c:v>
                </c:pt>
                <c:pt idx="22">
                  <c:v>17.278976549025568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CC-074C-B61E-945CB5527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09355896"/>
        <c:axId val="-2109352936"/>
      </c:lineChart>
      <c:catAx>
        <c:axId val="-2109355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09352936"/>
        <c:crosses val="autoZero"/>
        <c:auto val="1"/>
        <c:lblAlgn val="ctr"/>
        <c:lblOffset val="100"/>
        <c:noMultiLvlLbl val="0"/>
      </c:catAx>
      <c:valAx>
        <c:axId val="-210935293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093558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'CONCEPT DESIGN'!$AK$58</c:f>
              <c:strCache>
                <c:ptCount val="1"/>
                <c:pt idx="0">
                  <c:v>ROFF S</c:v>
                </c:pt>
              </c:strCache>
            </c:strRef>
          </c:tx>
          <c:cat>
            <c:strRef>
              <c:f>'CONCEPT DESIGN'!$AG$59:$AG$81</c:f>
              <c:strCache>
                <c:ptCount val="23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4">
                  <c:v>B1</c:v>
                </c:pt>
                <c:pt idx="5">
                  <c:v>B2</c:v>
                </c:pt>
                <c:pt idx="6">
                  <c:v>B3</c:v>
                </c:pt>
                <c:pt idx="8">
                  <c:v>C1</c:v>
                </c:pt>
                <c:pt idx="9">
                  <c:v>C2</c:v>
                </c:pt>
                <c:pt idx="10">
                  <c:v>C3</c:v>
                </c:pt>
                <c:pt idx="12">
                  <c:v>D1</c:v>
                </c:pt>
                <c:pt idx="13">
                  <c:v>D2</c:v>
                </c:pt>
                <c:pt idx="14">
                  <c:v>D3</c:v>
                </c:pt>
                <c:pt idx="16">
                  <c:v>E1</c:v>
                </c:pt>
                <c:pt idx="17">
                  <c:v>E2</c:v>
                </c:pt>
                <c:pt idx="18">
                  <c:v>E3</c:v>
                </c:pt>
                <c:pt idx="20">
                  <c:v>F1</c:v>
                </c:pt>
                <c:pt idx="21">
                  <c:v>F2</c:v>
                </c:pt>
                <c:pt idx="22">
                  <c:v>F3</c:v>
                </c:pt>
              </c:strCache>
            </c:strRef>
          </c:cat>
          <c:val>
            <c:numRef>
              <c:f>'CONCEPT DESIGN'!$AK$59:$AK$81</c:f>
              <c:numCache>
                <c:formatCode>0.00</c:formatCode>
                <c:ptCount val="23"/>
                <c:pt idx="0">
                  <c:v>69.061951826336426</c:v>
                </c:pt>
                <c:pt idx="1">
                  <c:v>61.744968853238866</c:v>
                </c:pt>
                <c:pt idx="2">
                  <c:v>56.145573926927732</c:v>
                </c:pt>
                <c:pt idx="4">
                  <c:v>56.457655624618916</c:v>
                </c:pt>
                <c:pt idx="5">
                  <c:v>62.458898241121858</c:v>
                </c:pt>
                <c:pt idx="6">
                  <c:v>68.035940740762257</c:v>
                </c:pt>
                <c:pt idx="8">
                  <c:v>57.683712580533829</c:v>
                </c:pt>
                <c:pt idx="9">
                  <c:v>62.474883858894486</c:v>
                </c:pt>
                <c:pt idx="10">
                  <c:v>66.793898167074701</c:v>
                </c:pt>
                <c:pt idx="12">
                  <c:v>60.884579736061092</c:v>
                </c:pt>
                <c:pt idx="13">
                  <c:v>62.511795534223126</c:v>
                </c:pt>
                <c:pt idx="14">
                  <c:v>63.556119336218806</c:v>
                </c:pt>
                <c:pt idx="16">
                  <c:v>62.001246544925777</c:v>
                </c:pt>
                <c:pt idx="17">
                  <c:v>62.253180851159179</c:v>
                </c:pt>
                <c:pt idx="18">
                  <c:v>62.698067210418081</c:v>
                </c:pt>
                <c:pt idx="20">
                  <c:v>62.190212352319691</c:v>
                </c:pt>
                <c:pt idx="21">
                  <c:v>62.19019382808807</c:v>
                </c:pt>
                <c:pt idx="22">
                  <c:v>62.57208842609527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0C-3443-8BDE-C44C70D2F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09327448"/>
        <c:axId val="-2109324488"/>
      </c:lineChart>
      <c:catAx>
        <c:axId val="-21093274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09324488"/>
        <c:crosses val="autoZero"/>
        <c:auto val="1"/>
        <c:lblAlgn val="ctr"/>
        <c:lblOffset val="100"/>
        <c:noMultiLvlLbl val="0"/>
      </c:catAx>
      <c:valAx>
        <c:axId val="-2109324488"/>
        <c:scaling>
          <c:orientation val="minMax"/>
          <c:min val="5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0932744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762000</xdr:colOff>
      <xdr:row>4</xdr:row>
      <xdr:rowOff>38100</xdr:rowOff>
    </xdr:from>
    <xdr:to>
      <xdr:col>3</xdr:col>
      <xdr:colOff>711200</xdr:colOff>
      <xdr:row>12</xdr:row>
      <xdr:rowOff>152400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1003300"/>
          <a:ext cx="3797300" cy="1968500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508000</xdr:colOff>
      <xdr:row>27</xdr:row>
      <xdr:rowOff>25400</xdr:rowOff>
    </xdr:from>
    <xdr:to>
      <xdr:col>3</xdr:col>
      <xdr:colOff>292100</xdr:colOff>
      <xdr:row>29</xdr:row>
      <xdr:rowOff>127000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8000" y="6248400"/>
          <a:ext cx="3632200" cy="558800"/>
        </a:xfrm>
        <a:prstGeom prst="rect">
          <a:avLst/>
        </a:prstGeom>
      </xdr:spPr>
    </xdr:pic>
    <xdr:clientData/>
  </xdr:twoCellAnchor>
  <xdr:twoCellAnchor editAs="oneCell">
    <xdr:from>
      <xdr:col>0</xdr:col>
      <xdr:colOff>482599</xdr:colOff>
      <xdr:row>23</xdr:row>
      <xdr:rowOff>76200</xdr:rowOff>
    </xdr:from>
    <xdr:to>
      <xdr:col>4</xdr:col>
      <xdr:colOff>1102590</xdr:colOff>
      <xdr:row>26</xdr:row>
      <xdr:rowOff>38100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2599" y="5384800"/>
          <a:ext cx="5750791" cy="647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171450</xdr:colOff>
      <xdr:row>35</xdr:row>
      <xdr:rowOff>158750</xdr:rowOff>
    </xdr:from>
    <xdr:to>
      <xdr:col>19</xdr:col>
      <xdr:colOff>1117600</xdr:colOff>
      <xdr:row>47</xdr:row>
      <xdr:rowOff>158750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171450</xdr:colOff>
      <xdr:row>48</xdr:row>
      <xdr:rowOff>95250</xdr:rowOff>
    </xdr:from>
    <xdr:to>
      <xdr:col>19</xdr:col>
      <xdr:colOff>1104900</xdr:colOff>
      <xdr:row>60</xdr:row>
      <xdr:rowOff>95250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25400</xdr:colOff>
      <xdr:row>1</xdr:row>
      <xdr:rowOff>88900</xdr:rowOff>
    </xdr:from>
    <xdr:to>
      <xdr:col>29</xdr:col>
      <xdr:colOff>1104900</xdr:colOff>
      <xdr:row>3</xdr:row>
      <xdr:rowOff>25400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617BF917-C672-C54A-BB06-658FC94084D5}"/>
            </a:ext>
          </a:extLst>
        </xdr:cNvPr>
        <xdr:cNvSpPr/>
      </xdr:nvSpPr>
      <xdr:spPr>
        <a:xfrm>
          <a:off x="4648200" y="304800"/>
          <a:ext cx="16814800" cy="3683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7-1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508000</xdr:colOff>
      <xdr:row>22</xdr:row>
      <xdr:rowOff>25400</xdr:rowOff>
    </xdr:from>
    <xdr:to>
      <xdr:col>3</xdr:col>
      <xdr:colOff>292100</xdr:colOff>
      <xdr:row>24</xdr:row>
      <xdr:rowOff>127000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0" y="6299200"/>
          <a:ext cx="3632200" cy="558800"/>
        </a:xfrm>
        <a:prstGeom prst="rect">
          <a:avLst/>
        </a:prstGeom>
      </xdr:spPr>
    </xdr:pic>
    <xdr:clientData/>
  </xdr:twoCellAnchor>
  <xdr:twoCellAnchor editAs="oneCell">
    <xdr:from>
      <xdr:col>0</xdr:col>
      <xdr:colOff>482599</xdr:colOff>
      <xdr:row>18</xdr:row>
      <xdr:rowOff>76200</xdr:rowOff>
    </xdr:from>
    <xdr:to>
      <xdr:col>4</xdr:col>
      <xdr:colOff>1102590</xdr:colOff>
      <xdr:row>21</xdr:row>
      <xdr:rowOff>38100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2599" y="5435600"/>
          <a:ext cx="5750791" cy="647700"/>
        </a:xfrm>
        <a:prstGeom prst="rect">
          <a:avLst/>
        </a:prstGeom>
      </xdr:spPr>
    </xdr:pic>
    <xdr:clientData/>
  </xdr:twoCellAnchor>
  <xdr:twoCellAnchor>
    <xdr:from>
      <xdr:col>32</xdr:col>
      <xdr:colOff>120650</xdr:colOff>
      <xdr:row>82</xdr:row>
      <xdr:rowOff>44450</xdr:rowOff>
    </xdr:from>
    <xdr:to>
      <xdr:col>37</xdr:col>
      <xdr:colOff>1003300</xdr:colOff>
      <xdr:row>94</xdr:row>
      <xdr:rowOff>44450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32</xdr:col>
      <xdr:colOff>133350</xdr:colOff>
      <xdr:row>94</xdr:row>
      <xdr:rowOff>146050</xdr:rowOff>
    </xdr:from>
    <xdr:to>
      <xdr:col>37</xdr:col>
      <xdr:colOff>990600</xdr:colOff>
      <xdr:row>106</xdr:row>
      <xdr:rowOff>146050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32</xdr:col>
      <xdr:colOff>146050</xdr:colOff>
      <xdr:row>107</xdr:row>
      <xdr:rowOff>44450</xdr:rowOff>
    </xdr:from>
    <xdr:to>
      <xdr:col>37</xdr:col>
      <xdr:colOff>977900</xdr:colOff>
      <xdr:row>119</xdr:row>
      <xdr:rowOff>44450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32</xdr:col>
      <xdr:colOff>158750</xdr:colOff>
      <xdr:row>119</xdr:row>
      <xdr:rowOff>107950</xdr:rowOff>
    </xdr:from>
    <xdr:to>
      <xdr:col>37</xdr:col>
      <xdr:colOff>977900</xdr:colOff>
      <xdr:row>131</xdr:row>
      <xdr:rowOff>107950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12700</xdr:colOff>
      <xdr:row>3</xdr:row>
      <xdr:rowOff>114300</xdr:rowOff>
    </xdr:from>
    <xdr:to>
      <xdr:col>41</xdr:col>
      <xdr:colOff>1117600</xdr:colOff>
      <xdr:row>5</xdr:row>
      <xdr:rowOff>50800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A815D80-2439-A84C-9295-4E43D608C8D3}"/>
            </a:ext>
          </a:extLst>
        </xdr:cNvPr>
        <xdr:cNvSpPr/>
      </xdr:nvSpPr>
      <xdr:spPr>
        <a:xfrm>
          <a:off x="21983700" y="762000"/>
          <a:ext cx="11277600" cy="3683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7-2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39</xdr:col>
      <xdr:colOff>114300</xdr:colOff>
      <xdr:row>29</xdr:row>
      <xdr:rowOff>203200</xdr:rowOff>
    </xdr:from>
    <xdr:to>
      <xdr:col>42</xdr:col>
      <xdr:colOff>0</xdr:colOff>
      <xdr:row>55</xdr:row>
      <xdr:rowOff>38100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F08BE618-380C-2A47-93CD-525018DD20FB}"/>
            </a:ext>
          </a:extLst>
        </xdr:cNvPr>
        <xdr:cNvSpPr/>
      </xdr:nvSpPr>
      <xdr:spPr>
        <a:xfrm>
          <a:off x="29997400" y="6540500"/>
          <a:ext cx="3276600" cy="54483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7-3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38</xdr:col>
      <xdr:colOff>114300</xdr:colOff>
      <xdr:row>82</xdr:row>
      <xdr:rowOff>38100</xdr:rowOff>
    </xdr:from>
    <xdr:to>
      <xdr:col>39</xdr:col>
      <xdr:colOff>406400</xdr:colOff>
      <xdr:row>131</xdr:row>
      <xdr:rowOff>139700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84EB1CB8-E8D8-494F-A485-FC0B33CF65DA}"/>
            </a:ext>
          </a:extLst>
        </xdr:cNvPr>
        <xdr:cNvSpPr/>
      </xdr:nvSpPr>
      <xdr:spPr>
        <a:xfrm>
          <a:off x="28867100" y="17818100"/>
          <a:ext cx="1422400" cy="106807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7-3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43</xdr:col>
      <xdr:colOff>0</xdr:colOff>
      <xdr:row>31</xdr:row>
      <xdr:rowOff>0</xdr:rowOff>
    </xdr:from>
    <xdr:to>
      <xdr:col>47</xdr:col>
      <xdr:colOff>1117600</xdr:colOff>
      <xdr:row>32</xdr:row>
      <xdr:rowOff>152400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B6108AA2-A735-F640-897B-5A5F4DBB1A6A}"/>
            </a:ext>
          </a:extLst>
        </xdr:cNvPr>
        <xdr:cNvSpPr/>
      </xdr:nvSpPr>
      <xdr:spPr>
        <a:xfrm>
          <a:off x="33451800" y="6769100"/>
          <a:ext cx="4711700" cy="3683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7-4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63</xdr:col>
      <xdr:colOff>12700</xdr:colOff>
      <xdr:row>17</xdr:row>
      <xdr:rowOff>177800</xdr:rowOff>
    </xdr:from>
    <xdr:to>
      <xdr:col>68</xdr:col>
      <xdr:colOff>38100</xdr:colOff>
      <xdr:row>19</xdr:row>
      <xdr:rowOff>114300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F9C9D173-8A0F-8E42-88CB-59F4387A7721}"/>
            </a:ext>
          </a:extLst>
        </xdr:cNvPr>
        <xdr:cNvSpPr/>
      </xdr:nvSpPr>
      <xdr:spPr>
        <a:xfrm>
          <a:off x="46850300" y="3949700"/>
          <a:ext cx="5651500" cy="3683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7-5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50800</xdr:colOff>
      <xdr:row>25</xdr:row>
      <xdr:rowOff>165100</xdr:rowOff>
    </xdr:from>
    <xdr:to>
      <xdr:col>35</xdr:col>
      <xdr:colOff>0</xdr:colOff>
      <xdr:row>27</xdr:row>
      <xdr:rowOff>101600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31189915-51E7-7E4E-8350-144298A99E82}"/>
            </a:ext>
          </a:extLst>
        </xdr:cNvPr>
        <xdr:cNvSpPr/>
      </xdr:nvSpPr>
      <xdr:spPr>
        <a:xfrm>
          <a:off x="22999700" y="5562600"/>
          <a:ext cx="6070600" cy="3683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7-6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1"/>
  <sheetViews>
    <sheetView workbookViewId="0">
      <selection activeCell="L31" sqref="L31"/>
    </sheetView>
  </sheetViews>
  <sheetFormatPr baseColWidth="10" defaultColWidth="12.7109375" defaultRowHeight="17"/>
  <cols>
    <col min="8" max="8" width="2.28515625" customWidth="1"/>
    <col min="9" max="9" width="2.5703125" customWidth="1"/>
    <col min="10" max="10" width="4.140625" customWidth="1"/>
  </cols>
  <sheetData>
    <row r="1" spans="1:15" ht="23">
      <c r="A1" s="1" t="s">
        <v>0</v>
      </c>
      <c r="B1" s="2"/>
      <c r="C1" s="2"/>
      <c r="D1" s="2"/>
      <c r="E1" s="2"/>
      <c r="F1" s="2"/>
      <c r="G1" s="2"/>
    </row>
    <row r="3" spans="1:15" ht="18">
      <c r="A3" s="12" t="s">
        <v>1</v>
      </c>
      <c r="B3" s="13"/>
      <c r="C3" s="13"/>
      <c r="D3" s="13"/>
      <c r="E3" s="13"/>
      <c r="F3" s="13"/>
      <c r="G3" s="14"/>
      <c r="I3" s="18" t="s">
        <v>8</v>
      </c>
      <c r="J3" s="19"/>
      <c r="K3" s="19"/>
      <c r="L3" s="19"/>
      <c r="M3" s="19"/>
      <c r="N3" s="19"/>
      <c r="O3" s="20"/>
    </row>
    <row r="4" spans="1:15">
      <c r="A4" s="3"/>
      <c r="B4" s="4"/>
      <c r="C4" s="4"/>
      <c r="D4" s="4"/>
      <c r="E4" s="4"/>
      <c r="F4" s="4"/>
      <c r="G4" s="5"/>
      <c r="I4" s="3"/>
      <c r="J4" s="4"/>
      <c r="K4" s="4"/>
      <c r="L4" s="4"/>
      <c r="M4" s="4"/>
      <c r="N4" s="4"/>
      <c r="O4" s="5"/>
    </row>
    <row r="5" spans="1:15" ht="18" thickBot="1">
      <c r="A5" s="6"/>
      <c r="B5" s="7"/>
      <c r="C5" s="7"/>
      <c r="D5" s="7"/>
      <c r="E5" s="7"/>
      <c r="F5" s="7"/>
      <c r="G5" s="8"/>
      <c r="I5" s="6"/>
      <c r="J5" s="27" t="s">
        <v>9</v>
      </c>
      <c r="K5" s="28" t="s">
        <v>10</v>
      </c>
      <c r="L5" s="28" t="s">
        <v>11</v>
      </c>
      <c r="M5" s="29" t="s">
        <v>12</v>
      </c>
      <c r="N5" s="7"/>
      <c r="O5" s="8"/>
    </row>
    <row r="6" spans="1:15" ht="18" thickTop="1">
      <c r="A6" s="6"/>
      <c r="B6" s="7"/>
      <c r="C6" s="7"/>
      <c r="D6" s="7"/>
      <c r="E6" s="7"/>
      <c r="F6" s="7"/>
      <c r="G6" s="8"/>
      <c r="I6" s="6"/>
      <c r="J6" s="30" t="s">
        <v>13</v>
      </c>
      <c r="K6" s="31" t="s">
        <v>14</v>
      </c>
      <c r="L6" s="32">
        <v>-0.05</v>
      </c>
      <c r="M6" s="33">
        <v>0.05</v>
      </c>
      <c r="N6" s="7"/>
      <c r="O6" s="8"/>
    </row>
    <row r="7" spans="1:15">
      <c r="A7" s="6"/>
      <c r="B7" s="7"/>
      <c r="C7" s="7"/>
      <c r="D7" s="7"/>
      <c r="E7" s="7"/>
      <c r="F7" s="7"/>
      <c r="G7" s="8"/>
      <c r="I7" s="6"/>
      <c r="J7" s="30" t="s">
        <v>15</v>
      </c>
      <c r="K7" s="31" t="s">
        <v>16</v>
      </c>
      <c r="L7" s="32">
        <v>-0.05</v>
      </c>
      <c r="M7" s="33">
        <v>0.05</v>
      </c>
      <c r="N7" s="7"/>
      <c r="O7" s="8"/>
    </row>
    <row r="8" spans="1:15">
      <c r="A8" s="6"/>
      <c r="B8" s="7"/>
      <c r="C8" s="7"/>
      <c r="D8" s="7"/>
      <c r="E8" s="7"/>
      <c r="F8" s="7"/>
      <c r="G8" s="8"/>
      <c r="I8" s="6"/>
      <c r="J8" s="30" t="s">
        <v>17</v>
      </c>
      <c r="K8" s="31" t="s">
        <v>18</v>
      </c>
      <c r="L8" s="32">
        <v>-0.05</v>
      </c>
      <c r="M8" s="33">
        <v>0.05</v>
      </c>
      <c r="N8" s="7"/>
      <c r="O8" s="8"/>
    </row>
    <row r="9" spans="1:15">
      <c r="A9" s="6"/>
      <c r="B9" s="7"/>
      <c r="C9" s="7"/>
      <c r="D9" s="7"/>
      <c r="E9" s="7"/>
      <c r="F9" s="7"/>
      <c r="G9" s="8"/>
      <c r="I9" s="6"/>
      <c r="J9" s="30" t="s">
        <v>19</v>
      </c>
      <c r="K9" s="31" t="s">
        <v>20</v>
      </c>
      <c r="L9" s="32">
        <v>-0.05</v>
      </c>
      <c r="M9" s="33">
        <v>0.05</v>
      </c>
      <c r="N9" s="7"/>
      <c r="O9" s="8"/>
    </row>
    <row r="10" spans="1:15">
      <c r="A10" s="6"/>
      <c r="B10" s="7"/>
      <c r="C10" s="7"/>
      <c r="D10" s="7"/>
      <c r="E10" s="7"/>
      <c r="F10" s="7"/>
      <c r="G10" s="8"/>
      <c r="I10" s="6"/>
      <c r="J10" s="30" t="s">
        <v>21</v>
      </c>
      <c r="K10" s="31" t="s">
        <v>22</v>
      </c>
      <c r="L10" s="32">
        <v>-0.05</v>
      </c>
      <c r="M10" s="33">
        <v>0.05</v>
      </c>
      <c r="N10" s="7"/>
      <c r="O10" s="8"/>
    </row>
    <row r="11" spans="1:15">
      <c r="A11" s="6"/>
      <c r="B11" s="7"/>
      <c r="C11" s="7"/>
      <c r="D11" s="7"/>
      <c r="E11" s="7"/>
      <c r="F11" s="7"/>
      <c r="G11" s="8"/>
      <c r="I11" s="6"/>
      <c r="J11" s="30" t="s">
        <v>23</v>
      </c>
      <c r="K11" s="31" t="s">
        <v>24</v>
      </c>
      <c r="L11" s="31" t="s">
        <v>25</v>
      </c>
      <c r="M11" s="34" t="s">
        <v>26</v>
      </c>
      <c r="N11" s="7"/>
      <c r="O11" s="8"/>
    </row>
    <row r="12" spans="1:15">
      <c r="A12" s="6"/>
      <c r="B12" s="7"/>
      <c r="C12" s="7"/>
      <c r="D12" s="7"/>
      <c r="E12" s="7"/>
      <c r="F12" s="7"/>
      <c r="G12" s="8"/>
      <c r="I12" s="6"/>
      <c r="J12" s="35" t="s">
        <v>27</v>
      </c>
      <c r="K12" s="36" t="s">
        <v>28</v>
      </c>
      <c r="L12" s="37" t="s">
        <v>29</v>
      </c>
      <c r="M12" s="38" t="s">
        <v>30</v>
      </c>
      <c r="N12" s="7"/>
      <c r="O12" s="8"/>
    </row>
    <row r="13" spans="1:15">
      <c r="A13" s="6"/>
      <c r="B13" s="7"/>
      <c r="C13" s="7"/>
      <c r="D13" s="7"/>
      <c r="E13" s="7"/>
      <c r="F13" s="7"/>
      <c r="G13" s="8"/>
      <c r="I13" s="9"/>
      <c r="J13" s="10"/>
      <c r="K13" s="10"/>
      <c r="L13" s="10"/>
      <c r="M13" s="10"/>
      <c r="N13" s="10"/>
      <c r="O13" s="11"/>
    </row>
    <row r="14" spans="1:15">
      <c r="A14" s="9"/>
      <c r="B14" s="10"/>
      <c r="C14" s="10"/>
      <c r="D14" s="10"/>
      <c r="E14" s="10"/>
      <c r="F14" s="10"/>
      <c r="G14" s="11"/>
    </row>
    <row r="15" spans="1:15">
      <c r="I15" s="18" t="s">
        <v>31</v>
      </c>
      <c r="J15" s="19"/>
      <c r="K15" s="19"/>
      <c r="L15" s="19"/>
      <c r="M15" s="19"/>
      <c r="N15" s="19"/>
      <c r="O15" s="20"/>
    </row>
    <row r="16" spans="1:15">
      <c r="A16" s="18" t="s">
        <v>2</v>
      </c>
      <c r="B16" s="13"/>
      <c r="C16" s="13"/>
      <c r="D16" s="13"/>
      <c r="E16" s="13"/>
      <c r="F16" s="13"/>
      <c r="G16" s="14"/>
      <c r="I16" s="3"/>
      <c r="J16" s="4"/>
      <c r="K16" s="4"/>
      <c r="L16" s="4"/>
      <c r="M16" s="4"/>
      <c r="N16" s="4"/>
      <c r="O16" s="5"/>
    </row>
    <row r="17" spans="1:15" ht="18" thickBot="1">
      <c r="A17" s="3"/>
      <c r="B17" s="4"/>
      <c r="C17" s="4"/>
      <c r="D17" s="4"/>
      <c r="E17" s="4"/>
      <c r="F17" s="4"/>
      <c r="G17" s="5"/>
      <c r="I17" s="6"/>
      <c r="J17" s="27" t="s">
        <v>9</v>
      </c>
      <c r="K17" s="28" t="s">
        <v>10</v>
      </c>
      <c r="L17" s="28" t="s">
        <v>11</v>
      </c>
      <c r="M17" s="28" t="s">
        <v>12</v>
      </c>
      <c r="N17" s="29" t="s">
        <v>32</v>
      </c>
      <c r="O17" s="8"/>
    </row>
    <row r="18" spans="1:15" ht="18" thickTop="1">
      <c r="A18" s="6"/>
      <c r="B18" s="7" t="s">
        <v>4</v>
      </c>
      <c r="C18" s="7">
        <v>1600</v>
      </c>
      <c r="D18" s="7" t="s">
        <v>6</v>
      </c>
      <c r="E18" s="7"/>
      <c r="F18" s="7"/>
      <c r="G18" s="8"/>
      <c r="I18" s="6"/>
      <c r="J18" s="30" t="s">
        <v>33</v>
      </c>
      <c r="K18" s="31" t="s">
        <v>14</v>
      </c>
      <c r="L18" s="31">
        <v>2200</v>
      </c>
      <c r="M18" s="31">
        <v>4700</v>
      </c>
      <c r="N18" s="34">
        <v>9100</v>
      </c>
      <c r="O18" s="8"/>
    </row>
    <row r="19" spans="1:15">
      <c r="A19" s="6"/>
      <c r="B19" s="7" t="s">
        <v>5</v>
      </c>
      <c r="C19" s="7">
        <v>1200</v>
      </c>
      <c r="D19" s="7" t="s">
        <v>6</v>
      </c>
      <c r="E19" s="7"/>
      <c r="F19" s="7"/>
      <c r="G19" s="8"/>
      <c r="I19" s="6"/>
      <c r="J19" s="30" t="s">
        <v>34</v>
      </c>
      <c r="K19" s="31" t="s">
        <v>16</v>
      </c>
      <c r="L19" s="31">
        <v>3900</v>
      </c>
      <c r="M19" s="31">
        <v>8200</v>
      </c>
      <c r="N19" s="34">
        <v>16000</v>
      </c>
      <c r="O19" s="8"/>
    </row>
    <row r="20" spans="1:15">
      <c r="A20" s="9"/>
      <c r="B20" s="10"/>
      <c r="C20" s="10"/>
      <c r="D20" s="10"/>
      <c r="E20" s="10"/>
      <c r="F20" s="10"/>
      <c r="G20" s="11"/>
      <c r="I20" s="6"/>
      <c r="J20" s="30" t="s">
        <v>35</v>
      </c>
      <c r="K20" s="31" t="s">
        <v>18</v>
      </c>
      <c r="L20" s="31">
        <v>510</v>
      </c>
      <c r="M20" s="31">
        <v>1000</v>
      </c>
      <c r="N20" s="34">
        <v>2000</v>
      </c>
      <c r="O20" s="8"/>
    </row>
    <row r="21" spans="1:15">
      <c r="I21" s="6"/>
      <c r="J21" s="30" t="s">
        <v>36</v>
      </c>
      <c r="K21" s="31" t="s">
        <v>20</v>
      </c>
      <c r="L21" s="31">
        <v>2000</v>
      </c>
      <c r="M21" s="31">
        <v>3900</v>
      </c>
      <c r="N21" s="34">
        <v>7500</v>
      </c>
      <c r="O21" s="8"/>
    </row>
    <row r="22" spans="1:15">
      <c r="A22" s="18" t="s">
        <v>7</v>
      </c>
      <c r="B22" s="19"/>
      <c r="C22" s="19"/>
      <c r="D22" s="19"/>
      <c r="E22" s="19"/>
      <c r="F22" s="19"/>
      <c r="G22" s="20"/>
      <c r="I22" s="6"/>
      <c r="J22" s="30" t="s">
        <v>37</v>
      </c>
      <c r="K22" s="31" t="s">
        <v>22</v>
      </c>
      <c r="L22" s="31">
        <v>160000</v>
      </c>
      <c r="M22" s="31">
        <v>330000</v>
      </c>
      <c r="N22" s="34">
        <v>680000</v>
      </c>
      <c r="O22" s="8"/>
    </row>
    <row r="23" spans="1:15">
      <c r="A23" s="3"/>
      <c r="B23" s="4"/>
      <c r="C23" s="4"/>
      <c r="D23" s="4"/>
      <c r="E23" s="4"/>
      <c r="F23" s="4"/>
      <c r="G23" s="5"/>
      <c r="I23" s="6"/>
      <c r="J23" s="35" t="s">
        <v>38</v>
      </c>
      <c r="K23" s="36" t="s">
        <v>39</v>
      </c>
      <c r="L23" s="36">
        <v>4.3</v>
      </c>
      <c r="M23" s="36">
        <v>4.7</v>
      </c>
      <c r="N23" s="39">
        <v>5.0999999999999996</v>
      </c>
      <c r="O23" s="8"/>
    </row>
    <row r="24" spans="1:15">
      <c r="A24" s="6"/>
      <c r="B24" s="7"/>
      <c r="C24" s="7"/>
      <c r="D24" s="7"/>
      <c r="E24" s="7"/>
      <c r="F24" s="7"/>
      <c r="G24" s="8"/>
      <c r="I24" s="6"/>
      <c r="J24" s="7"/>
      <c r="K24" s="7" t="s">
        <v>40</v>
      </c>
      <c r="L24" s="7"/>
      <c r="M24" s="7"/>
      <c r="N24" s="7"/>
      <c r="O24" s="8"/>
    </row>
    <row r="25" spans="1:15">
      <c r="A25" s="6"/>
      <c r="B25" s="7"/>
      <c r="C25" s="7"/>
      <c r="D25" s="7"/>
      <c r="E25" s="7"/>
      <c r="F25" s="7"/>
      <c r="G25" s="8"/>
      <c r="I25" s="9"/>
      <c r="J25" s="10"/>
      <c r="K25" s="10"/>
      <c r="L25" s="10"/>
      <c r="M25" s="10"/>
      <c r="N25" s="10"/>
      <c r="O25" s="11"/>
    </row>
    <row r="26" spans="1:15">
      <c r="A26" s="6"/>
      <c r="B26" s="7"/>
      <c r="C26" s="7"/>
      <c r="D26" s="7"/>
      <c r="E26" s="7"/>
      <c r="F26" s="7"/>
      <c r="G26" s="8"/>
    </row>
    <row r="27" spans="1:15">
      <c r="A27" s="6"/>
      <c r="B27" s="7"/>
      <c r="C27" s="7"/>
      <c r="D27" s="7"/>
      <c r="E27" s="7"/>
      <c r="F27" s="7"/>
      <c r="G27" s="8"/>
    </row>
    <row r="28" spans="1:15">
      <c r="A28" s="6"/>
      <c r="B28" s="7"/>
      <c r="C28" s="7"/>
      <c r="D28" s="7"/>
      <c r="E28" s="7"/>
      <c r="F28" s="7"/>
      <c r="G28" s="8"/>
    </row>
    <row r="29" spans="1:15">
      <c r="A29" s="6"/>
      <c r="B29" s="7"/>
      <c r="C29" s="7"/>
      <c r="D29" s="7"/>
      <c r="E29" s="7"/>
      <c r="F29" s="7"/>
      <c r="G29" s="8"/>
    </row>
    <row r="30" spans="1:15">
      <c r="A30" s="6"/>
      <c r="B30" s="7"/>
      <c r="C30" s="7"/>
      <c r="D30" s="7"/>
      <c r="E30" s="7"/>
      <c r="F30" s="7"/>
      <c r="G30" s="8"/>
    </row>
    <row r="31" spans="1:15">
      <c r="A31" s="9"/>
      <c r="B31" s="10"/>
      <c r="C31" s="10"/>
      <c r="D31" s="10"/>
      <c r="E31" s="10"/>
      <c r="F31" s="10"/>
      <c r="G31" s="11"/>
    </row>
  </sheetData>
  <phoneticPr fontId="1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AD55"/>
  <sheetViews>
    <sheetView topLeftCell="M1" workbookViewId="0">
      <selection activeCell="AB23" sqref="AB23"/>
    </sheetView>
  </sheetViews>
  <sheetFormatPr baseColWidth="10" defaultColWidth="12.7109375" defaultRowHeight="17"/>
  <cols>
    <col min="1" max="1" width="2.7109375" customWidth="1"/>
    <col min="2" max="2" width="3" customWidth="1"/>
    <col min="3" max="9" width="2.7109375" customWidth="1"/>
    <col min="12" max="12" width="1.85546875" customWidth="1"/>
    <col min="15" max="15" width="1.7109375" customWidth="1"/>
    <col min="24" max="24" width="2.42578125" customWidth="1"/>
    <col min="25" max="25" width="3" customWidth="1"/>
    <col min="26" max="26" width="4.5703125" customWidth="1"/>
  </cols>
  <sheetData>
    <row r="2" spans="1:30">
      <c r="A2" s="16" t="s">
        <v>41</v>
      </c>
      <c r="B2" s="16"/>
      <c r="C2" s="16"/>
      <c r="D2" s="16"/>
      <c r="E2" s="16"/>
      <c r="F2" s="16"/>
      <c r="G2" s="16"/>
      <c r="H2" s="15"/>
      <c r="I2" s="15"/>
      <c r="J2" s="15"/>
      <c r="K2" s="15"/>
    </row>
    <row r="5" spans="1:30">
      <c r="B5" s="42"/>
      <c r="C5" s="43" t="s">
        <v>13</v>
      </c>
      <c r="D5" s="43" t="s">
        <v>15</v>
      </c>
      <c r="E5" s="43" t="s">
        <v>17</v>
      </c>
      <c r="F5" s="43" t="s">
        <v>19</v>
      </c>
      <c r="G5" s="43" t="s">
        <v>21</v>
      </c>
      <c r="H5" s="43" t="s">
        <v>23</v>
      </c>
      <c r="I5" s="42" t="s">
        <v>27</v>
      </c>
      <c r="J5" s="44" t="s">
        <v>44</v>
      </c>
      <c r="K5" s="43" t="s">
        <v>45</v>
      </c>
      <c r="M5" s="60" t="s">
        <v>46</v>
      </c>
      <c r="N5" s="61" t="s">
        <v>46</v>
      </c>
      <c r="O5" s="49"/>
      <c r="P5" s="50" t="s">
        <v>47</v>
      </c>
    </row>
    <row r="6" spans="1:30" ht="18" thickBot="1">
      <c r="B6" s="45" t="s">
        <v>42</v>
      </c>
      <c r="C6" s="46">
        <v>1</v>
      </c>
      <c r="D6" s="46">
        <v>2</v>
      </c>
      <c r="E6" s="46">
        <v>3</v>
      </c>
      <c r="F6" s="46">
        <v>4</v>
      </c>
      <c r="G6" s="46">
        <v>5</v>
      </c>
      <c r="H6" s="46">
        <v>6</v>
      </c>
      <c r="I6" s="45">
        <v>7</v>
      </c>
      <c r="J6" s="47" t="s">
        <v>3</v>
      </c>
      <c r="K6" s="46" t="s">
        <v>43</v>
      </c>
      <c r="M6" s="62" t="s">
        <v>48</v>
      </c>
      <c r="N6" s="63" t="s">
        <v>49</v>
      </c>
      <c r="O6" s="49"/>
      <c r="P6" s="51"/>
      <c r="Q6" s="51" t="s">
        <v>13</v>
      </c>
      <c r="R6" s="51" t="s">
        <v>15</v>
      </c>
      <c r="S6" s="51" t="s">
        <v>17</v>
      </c>
      <c r="T6" s="51" t="s">
        <v>19</v>
      </c>
      <c r="U6" s="51" t="s">
        <v>21</v>
      </c>
      <c r="V6" s="51" t="s">
        <v>23</v>
      </c>
      <c r="W6" s="51" t="s">
        <v>27</v>
      </c>
      <c r="Y6" s="64" t="s">
        <v>82</v>
      </c>
      <c r="Z6" s="16"/>
      <c r="AA6" s="16"/>
      <c r="AB6" s="16"/>
      <c r="AC6" s="16"/>
      <c r="AD6" s="16"/>
    </row>
    <row r="7" spans="1:30" ht="18" thickTop="1">
      <c r="B7" s="30">
        <v>1</v>
      </c>
      <c r="C7" s="40">
        <v>1</v>
      </c>
      <c r="D7" s="40">
        <v>1</v>
      </c>
      <c r="E7" s="40">
        <v>1</v>
      </c>
      <c r="F7" s="40">
        <v>1</v>
      </c>
      <c r="G7" s="40">
        <v>1</v>
      </c>
      <c r="H7" s="40">
        <v>1</v>
      </c>
      <c r="I7" s="21">
        <v>1</v>
      </c>
      <c r="J7" s="22">
        <v>1393.6245591354398</v>
      </c>
      <c r="K7" s="17">
        <v>1287.2072089653459</v>
      </c>
      <c r="M7" s="52">
        <f>20*LOG(J7)</f>
        <v>62.882915821627407</v>
      </c>
      <c r="N7" s="53">
        <f>20*LOG(K7)</f>
        <v>62.19296926701994</v>
      </c>
      <c r="O7" s="54"/>
      <c r="P7" s="51">
        <v>1</v>
      </c>
      <c r="Q7" s="55">
        <f>AVERAGEIF(C7:C14,1,$M$7:$M$14)</f>
        <v>63.711838333006312</v>
      </c>
      <c r="R7" s="55">
        <f t="shared" ref="R7:W7" si="0">AVERAGEIF(D7:D14,1,$M$7:$M$14)</f>
        <v>62.846450445870389</v>
      </c>
      <c r="S7" s="55">
        <f t="shared" si="0"/>
        <v>62.943271237383676</v>
      </c>
      <c r="T7" s="55">
        <f t="shared" si="0"/>
        <v>63.200887336157443</v>
      </c>
      <c r="U7" s="55">
        <f t="shared" si="0"/>
        <v>63.311116743408775</v>
      </c>
      <c r="V7" s="55">
        <f t="shared" si="0"/>
        <v>63.275683310197159</v>
      </c>
      <c r="W7" s="55">
        <f t="shared" si="0"/>
        <v>63.332673244999611</v>
      </c>
    </row>
    <row r="8" spans="1:30" ht="18" thickBot="1">
      <c r="B8" s="30">
        <v>2</v>
      </c>
      <c r="C8" s="40">
        <v>1</v>
      </c>
      <c r="D8" s="40">
        <v>1</v>
      </c>
      <c r="E8" s="40">
        <v>1</v>
      </c>
      <c r="F8" s="40">
        <v>2</v>
      </c>
      <c r="G8" s="40">
        <v>2</v>
      </c>
      <c r="H8" s="40">
        <v>2</v>
      </c>
      <c r="I8" s="21">
        <v>2</v>
      </c>
      <c r="J8" s="22">
        <v>1406.1879851898811</v>
      </c>
      <c r="K8" s="17">
        <v>1315.7600013689735</v>
      </c>
      <c r="M8" s="52">
        <f t="shared" ref="M8:N14" si="1">20*LOG(J8)</f>
        <v>62.960867657962709</v>
      </c>
      <c r="N8" s="53">
        <f t="shared" si="1"/>
        <v>62.383533597314305</v>
      </c>
      <c r="O8" s="54"/>
      <c r="P8" s="51">
        <v>2</v>
      </c>
      <c r="Q8" s="55">
        <f>AVERAGEIF(C7:C14,2,$M$7:$M$14)</f>
        <v>62.867829943459007</v>
      </c>
      <c r="R8" s="55">
        <f t="shared" ref="R8:W8" si="2">AVERAGEIF(D7:D14,2,$M$7:$M$14)</f>
        <v>63.733217830594931</v>
      </c>
      <c r="S8" s="55">
        <f t="shared" si="2"/>
        <v>63.636397039081643</v>
      </c>
      <c r="T8" s="55">
        <f t="shared" si="2"/>
        <v>63.378780940307877</v>
      </c>
      <c r="U8" s="55">
        <f t="shared" si="2"/>
        <v>63.268551533056545</v>
      </c>
      <c r="V8" s="55">
        <f t="shared" si="2"/>
        <v>63.30398496626816</v>
      </c>
      <c r="W8" s="55">
        <f t="shared" si="2"/>
        <v>63.246995031465708</v>
      </c>
      <c r="Z8" s="27" t="s">
        <v>9</v>
      </c>
      <c r="AA8" s="28" t="s">
        <v>10</v>
      </c>
      <c r="AB8" s="28" t="s">
        <v>11</v>
      </c>
      <c r="AC8" s="29" t="s">
        <v>12</v>
      </c>
    </row>
    <row r="9" spans="1:30" ht="18" thickTop="1">
      <c r="B9" s="30">
        <v>3</v>
      </c>
      <c r="C9" s="40">
        <v>1</v>
      </c>
      <c r="D9" s="40">
        <v>2</v>
      </c>
      <c r="E9" s="40">
        <v>2</v>
      </c>
      <c r="F9" s="40">
        <v>1</v>
      </c>
      <c r="G9" s="40">
        <v>1</v>
      </c>
      <c r="H9" s="40">
        <v>2</v>
      </c>
      <c r="I9" s="21">
        <v>2</v>
      </c>
      <c r="J9" s="22">
        <v>1660.6251941499131</v>
      </c>
      <c r="K9" s="17">
        <v>1535.4724043822989</v>
      </c>
      <c r="M9" s="52">
        <f t="shared" si="1"/>
        <v>64.405432450587014</v>
      </c>
      <c r="N9" s="53">
        <f t="shared" si="1"/>
        <v>63.724840313566958</v>
      </c>
      <c r="O9" s="54"/>
      <c r="Z9" s="30"/>
      <c r="AA9" s="23" t="s">
        <v>72</v>
      </c>
      <c r="AB9" s="65" t="s">
        <v>76</v>
      </c>
      <c r="AC9" s="66" t="s">
        <v>79</v>
      </c>
    </row>
    <row r="10" spans="1:30">
      <c r="B10" s="30">
        <v>4</v>
      </c>
      <c r="C10" s="40">
        <v>1</v>
      </c>
      <c r="D10" s="40">
        <v>2</v>
      </c>
      <c r="E10" s="40">
        <v>2</v>
      </c>
      <c r="F10" s="40">
        <v>2</v>
      </c>
      <c r="G10" s="40">
        <v>2</v>
      </c>
      <c r="H10" s="40">
        <v>1</v>
      </c>
      <c r="I10" s="21">
        <v>1</v>
      </c>
      <c r="J10" s="22">
        <v>1697.8795209227962</v>
      </c>
      <c r="K10" s="17">
        <v>1572.4608840823198</v>
      </c>
      <c r="M10" s="52">
        <f t="shared" si="1"/>
        <v>64.59813740184812</v>
      </c>
      <c r="N10" s="53">
        <f t="shared" si="1"/>
        <v>63.931597018263552</v>
      </c>
      <c r="O10" s="54"/>
      <c r="P10" s="56" t="s">
        <v>50</v>
      </c>
      <c r="Z10" s="30" t="s">
        <v>71</v>
      </c>
      <c r="AA10" s="23" t="s">
        <v>16</v>
      </c>
      <c r="AB10" s="65" t="s">
        <v>77</v>
      </c>
      <c r="AC10" s="66" t="s">
        <v>80</v>
      </c>
    </row>
    <row r="11" spans="1:30">
      <c r="B11" s="30">
        <v>5</v>
      </c>
      <c r="C11" s="40">
        <v>2</v>
      </c>
      <c r="D11" s="40">
        <v>1</v>
      </c>
      <c r="E11" s="40">
        <v>2</v>
      </c>
      <c r="F11" s="40">
        <v>1</v>
      </c>
      <c r="G11" s="40">
        <v>2</v>
      </c>
      <c r="H11" s="40">
        <v>1</v>
      </c>
      <c r="I11" s="21">
        <v>2</v>
      </c>
      <c r="J11" s="22">
        <v>1349.5515877846319</v>
      </c>
      <c r="K11" s="17">
        <v>1263.0531764180355</v>
      </c>
      <c r="M11" s="52">
        <f t="shared" si="1"/>
        <v>62.603789809891943</v>
      </c>
      <c r="N11" s="53">
        <f t="shared" si="1"/>
        <v>62.028432707682427</v>
      </c>
      <c r="O11" s="54"/>
      <c r="P11" s="51"/>
      <c r="Q11" s="51" t="s">
        <v>51</v>
      </c>
      <c r="R11" s="51" t="s">
        <v>52</v>
      </c>
      <c r="S11" s="51" t="s">
        <v>53</v>
      </c>
      <c r="T11" s="51" t="s">
        <v>54</v>
      </c>
      <c r="U11" s="51" t="s">
        <v>55</v>
      </c>
      <c r="V11" s="51" t="s">
        <v>56</v>
      </c>
      <c r="W11" s="51" t="s">
        <v>57</v>
      </c>
      <c r="Z11" s="35"/>
      <c r="AA11" s="26" t="s">
        <v>18</v>
      </c>
      <c r="AB11" s="67" t="s">
        <v>78</v>
      </c>
      <c r="AC11" s="68" t="s">
        <v>81</v>
      </c>
    </row>
    <row r="12" spans="1:30">
      <c r="B12" s="30">
        <v>6</v>
      </c>
      <c r="C12" s="40">
        <v>2</v>
      </c>
      <c r="D12" s="40">
        <v>1</v>
      </c>
      <c r="E12" s="40">
        <v>2</v>
      </c>
      <c r="F12" s="40">
        <v>2</v>
      </c>
      <c r="G12" s="40">
        <v>1</v>
      </c>
      <c r="H12" s="40">
        <v>2</v>
      </c>
      <c r="I12" s="21">
        <v>1</v>
      </c>
      <c r="J12" s="22">
        <v>1402.5276268432744</v>
      </c>
      <c r="K12" s="17">
        <v>1287.2072089653457</v>
      </c>
      <c r="M12" s="52">
        <f t="shared" si="1"/>
        <v>62.93822849399951</v>
      </c>
      <c r="N12" s="53">
        <f t="shared" si="1"/>
        <v>62.19296926701994</v>
      </c>
      <c r="O12" s="54"/>
      <c r="P12" s="51">
        <v>1</v>
      </c>
      <c r="Q12" s="55">
        <f>AVERAGEIF(C7:C14,1,$N$7:$N$14)</f>
        <v>63.058235049041187</v>
      </c>
      <c r="R12" s="55">
        <f t="shared" ref="R12:W12" si="3">AVERAGEIF(D7:D14,1,$N$7:$N$14)</f>
        <v>62.199476209759155</v>
      </c>
      <c r="S12" s="55">
        <f t="shared" si="3"/>
        <v>62.277696395827348</v>
      </c>
      <c r="T12" s="55">
        <f t="shared" si="3"/>
        <v>62.53480288882232</v>
      </c>
      <c r="U12" s="55">
        <f t="shared" si="3"/>
        <v>62.613023074890513</v>
      </c>
      <c r="V12" s="55">
        <f t="shared" si="3"/>
        <v>62.623578111230287</v>
      </c>
      <c r="W12" s="55">
        <f t="shared" si="3"/>
        <v>62.627626204830847</v>
      </c>
    </row>
    <row r="13" spans="1:30">
      <c r="B13" s="30">
        <v>7</v>
      </c>
      <c r="C13" s="40">
        <v>2</v>
      </c>
      <c r="D13" s="40">
        <v>2</v>
      </c>
      <c r="E13" s="40">
        <v>1</v>
      </c>
      <c r="F13" s="40">
        <v>1</v>
      </c>
      <c r="G13" s="40">
        <v>2</v>
      </c>
      <c r="H13" s="40">
        <v>2</v>
      </c>
      <c r="I13" s="21">
        <v>1</v>
      </c>
      <c r="J13" s="22">
        <v>1398.2040737138159</v>
      </c>
      <c r="K13" s="17">
        <v>1287.2072089653454</v>
      </c>
      <c r="M13" s="52">
        <f t="shared" si="1"/>
        <v>62.911411262523409</v>
      </c>
      <c r="N13" s="53">
        <f t="shared" si="1"/>
        <v>62.19296926701994</v>
      </c>
      <c r="O13" s="54"/>
      <c r="P13" s="51">
        <v>2</v>
      </c>
      <c r="Q13" s="55">
        <f>AVERAGEIF(C7:C14,2,$N$7:$N$14)</f>
        <v>62.188921173419381</v>
      </c>
      <c r="R13" s="55">
        <f t="shared" ref="R13:W13" si="4">AVERAGEIF(D7:D14,2,$N$7:$N$14)</f>
        <v>63.04768001270142</v>
      </c>
      <c r="S13" s="55">
        <f t="shared" si="4"/>
        <v>62.969459826633219</v>
      </c>
      <c r="T13" s="55">
        <f t="shared" si="4"/>
        <v>62.712353333638255</v>
      </c>
      <c r="U13" s="55">
        <f t="shared" si="4"/>
        <v>62.634133147570061</v>
      </c>
      <c r="V13" s="55">
        <f t="shared" si="4"/>
        <v>62.623578111230287</v>
      </c>
      <c r="W13" s="55">
        <f t="shared" si="4"/>
        <v>62.619530017629728</v>
      </c>
    </row>
    <row r="14" spans="1:30">
      <c r="B14" s="35">
        <v>8</v>
      </c>
      <c r="C14" s="41">
        <v>2</v>
      </c>
      <c r="D14" s="41">
        <v>2</v>
      </c>
      <c r="E14" s="41">
        <v>1</v>
      </c>
      <c r="F14" s="41">
        <v>2</v>
      </c>
      <c r="G14" s="41">
        <v>1</v>
      </c>
      <c r="H14" s="41">
        <v>1</v>
      </c>
      <c r="I14" s="24">
        <v>2</v>
      </c>
      <c r="J14" s="25">
        <v>1415.4499270426768</v>
      </c>
      <c r="K14" s="48">
        <v>1309.3799081968832</v>
      </c>
      <c r="M14" s="57">
        <f t="shared" si="1"/>
        <v>63.017890207421175</v>
      </c>
      <c r="N14" s="58">
        <f t="shared" si="1"/>
        <v>62.341313451955223</v>
      </c>
      <c r="O14" s="59"/>
    </row>
    <row r="15" spans="1:30">
      <c r="P15" s="51"/>
      <c r="Q15" s="51" t="s">
        <v>47</v>
      </c>
      <c r="R15" s="51"/>
      <c r="S15" s="51"/>
      <c r="T15" s="51" t="s">
        <v>70</v>
      </c>
    </row>
    <row r="16" spans="1:30">
      <c r="P16" s="51" t="s">
        <v>58</v>
      </c>
      <c r="Q16" s="55">
        <f>Q7</f>
        <v>63.711838333006312</v>
      </c>
      <c r="R16" s="51"/>
      <c r="S16" s="51" t="s">
        <v>58</v>
      </c>
      <c r="T16" s="55">
        <f>Q12</f>
        <v>63.058235049041187</v>
      </c>
    </row>
    <row r="17" spans="16:20">
      <c r="P17" s="51" t="s">
        <v>59</v>
      </c>
      <c r="Q17" s="55">
        <f>Q8</f>
        <v>62.867829943459007</v>
      </c>
      <c r="R17" s="51"/>
      <c r="S17" s="51" t="s">
        <v>59</v>
      </c>
      <c r="T17" s="55">
        <f>Q13</f>
        <v>62.188921173419381</v>
      </c>
    </row>
    <row r="18" spans="16:20">
      <c r="P18" s="51"/>
      <c r="Q18" s="51"/>
      <c r="R18" s="51"/>
      <c r="S18" s="51"/>
      <c r="T18" s="51"/>
    </row>
    <row r="19" spans="16:20">
      <c r="P19" s="51" t="s">
        <v>60</v>
      </c>
      <c r="Q19" s="55">
        <f>R7</f>
        <v>62.846450445870389</v>
      </c>
      <c r="R19" s="51"/>
      <c r="S19" s="51" t="s">
        <v>60</v>
      </c>
      <c r="T19" s="55">
        <f>R12</f>
        <v>62.199476209759155</v>
      </c>
    </row>
    <row r="20" spans="16:20">
      <c r="P20" s="51" t="s">
        <v>61</v>
      </c>
      <c r="Q20" s="55">
        <f>R8</f>
        <v>63.733217830594931</v>
      </c>
      <c r="R20" s="51"/>
      <c r="S20" s="51" t="s">
        <v>61</v>
      </c>
      <c r="T20" s="55">
        <f>R13</f>
        <v>63.04768001270142</v>
      </c>
    </row>
    <row r="21" spans="16:20">
      <c r="P21" s="51"/>
      <c r="Q21" s="51"/>
      <c r="R21" s="51"/>
      <c r="S21" s="51"/>
      <c r="T21" s="51"/>
    </row>
    <row r="22" spans="16:20">
      <c r="P22" s="51" t="s">
        <v>14</v>
      </c>
      <c r="Q22" s="55">
        <f>S7</f>
        <v>62.943271237383676</v>
      </c>
      <c r="R22" s="51"/>
      <c r="S22" s="51" t="s">
        <v>14</v>
      </c>
      <c r="T22" s="55">
        <f>S12</f>
        <v>62.277696395827348</v>
      </c>
    </row>
    <row r="23" spans="16:20">
      <c r="P23" s="51" t="s">
        <v>16</v>
      </c>
      <c r="Q23" s="55">
        <f>S8</f>
        <v>63.636397039081643</v>
      </c>
      <c r="R23" s="51"/>
      <c r="S23" s="51" t="s">
        <v>16</v>
      </c>
      <c r="T23" s="55">
        <f>S13</f>
        <v>62.969459826633219</v>
      </c>
    </row>
    <row r="24" spans="16:20">
      <c r="P24" s="51"/>
      <c r="Q24" s="51"/>
      <c r="R24" s="51"/>
      <c r="S24" s="51"/>
      <c r="T24" s="51"/>
    </row>
    <row r="25" spans="16:20">
      <c r="P25" s="51" t="s">
        <v>62</v>
      </c>
      <c r="Q25" s="55">
        <f>T7</f>
        <v>63.200887336157443</v>
      </c>
      <c r="R25" s="51"/>
      <c r="S25" s="51" t="s">
        <v>62</v>
      </c>
      <c r="T25" s="55">
        <f>T12</f>
        <v>62.53480288882232</v>
      </c>
    </row>
    <row r="26" spans="16:20">
      <c r="P26" s="51" t="s">
        <v>63</v>
      </c>
      <c r="Q26" s="55">
        <f>T8</f>
        <v>63.378780940307877</v>
      </c>
      <c r="R26" s="51"/>
      <c r="S26" s="51" t="s">
        <v>63</v>
      </c>
      <c r="T26" s="55">
        <f>T13</f>
        <v>62.712353333638255</v>
      </c>
    </row>
    <row r="27" spans="16:20">
      <c r="P27" s="51"/>
      <c r="Q27" s="51"/>
      <c r="R27" s="51"/>
      <c r="S27" s="51"/>
      <c r="T27" s="51"/>
    </row>
    <row r="28" spans="16:20">
      <c r="P28" s="51" t="s">
        <v>64</v>
      </c>
      <c r="Q28" s="55">
        <f>U7</f>
        <v>63.311116743408775</v>
      </c>
      <c r="R28" s="51"/>
      <c r="S28" s="51" t="s">
        <v>64</v>
      </c>
      <c r="T28" s="55">
        <f>U12</f>
        <v>62.613023074890513</v>
      </c>
    </row>
    <row r="29" spans="16:20">
      <c r="P29" s="51" t="s">
        <v>65</v>
      </c>
      <c r="Q29" s="55">
        <f>U8</f>
        <v>63.268551533056545</v>
      </c>
      <c r="R29" s="51"/>
      <c r="S29" s="51" t="s">
        <v>65</v>
      </c>
      <c r="T29" s="55">
        <f>U13</f>
        <v>62.634133147570061</v>
      </c>
    </row>
    <row r="30" spans="16:20">
      <c r="P30" s="51"/>
      <c r="Q30" s="51"/>
      <c r="R30" s="51"/>
      <c r="S30" s="51"/>
      <c r="T30" s="51"/>
    </row>
    <row r="31" spans="16:20">
      <c r="P31" s="51" t="s">
        <v>66</v>
      </c>
      <c r="Q31" s="55">
        <f>V7</f>
        <v>63.275683310197159</v>
      </c>
      <c r="R31" s="51"/>
      <c r="S31" s="51" t="s">
        <v>66</v>
      </c>
      <c r="T31" s="55">
        <f>V12</f>
        <v>62.623578111230287</v>
      </c>
    </row>
    <row r="32" spans="16:20">
      <c r="P32" s="51" t="s">
        <v>67</v>
      </c>
      <c r="Q32" s="55">
        <f>V8</f>
        <v>63.30398496626816</v>
      </c>
      <c r="R32" s="51"/>
      <c r="S32" s="51" t="s">
        <v>67</v>
      </c>
      <c r="T32" s="55">
        <f>V13</f>
        <v>62.623578111230287</v>
      </c>
    </row>
    <row r="33" spans="16:21">
      <c r="P33" s="51"/>
      <c r="Q33" s="51"/>
      <c r="R33" s="51"/>
      <c r="S33" s="51"/>
      <c r="T33" s="51"/>
    </row>
    <row r="34" spans="16:21">
      <c r="P34" s="51" t="s">
        <v>68</v>
      </c>
      <c r="Q34" s="55">
        <f>W7</f>
        <v>63.332673244999611</v>
      </c>
      <c r="R34" s="51"/>
      <c r="S34" s="51" t="s">
        <v>68</v>
      </c>
      <c r="T34" s="55">
        <f>W12</f>
        <v>62.627626204830847</v>
      </c>
    </row>
    <row r="35" spans="16:21">
      <c r="P35" s="51" t="s">
        <v>69</v>
      </c>
      <c r="Q35" s="55">
        <f>W8</f>
        <v>63.246995031465708</v>
      </c>
      <c r="R35" s="51"/>
      <c r="S35" s="51" t="s">
        <v>69</v>
      </c>
      <c r="T35" s="55">
        <f>W13</f>
        <v>62.619530017629728</v>
      </c>
    </row>
    <row r="42" spans="16:21">
      <c r="U42" t="s">
        <v>73</v>
      </c>
    </row>
    <row r="43" spans="16:21">
      <c r="U43" t="s">
        <v>74</v>
      </c>
    </row>
    <row r="54" spans="21:21">
      <c r="U54" t="s">
        <v>73</v>
      </c>
    </row>
    <row r="55" spans="21:21">
      <c r="U55" t="s">
        <v>75</v>
      </c>
    </row>
  </sheetData>
  <phoneticPr fontId="1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BU81"/>
  <sheetViews>
    <sheetView topLeftCell="BE1" workbookViewId="0">
      <selection activeCell="BP24" sqref="BP24"/>
    </sheetView>
  </sheetViews>
  <sheetFormatPr baseColWidth="10" defaultColWidth="12.7109375" defaultRowHeight="17"/>
  <cols>
    <col min="8" max="8" width="2" customWidth="1"/>
    <col min="9" max="9" width="2.5703125" customWidth="1"/>
    <col min="10" max="10" width="4.5703125" customWidth="1"/>
    <col min="16" max="16" width="1.7109375" customWidth="1"/>
    <col min="17" max="17" width="2.42578125" customWidth="1"/>
    <col min="18" max="18" width="3.140625" bestFit="1" customWidth="1"/>
    <col min="19" max="26" width="2.85546875" customWidth="1"/>
    <col min="31" max="31" width="2.42578125" customWidth="1"/>
    <col min="32" max="32" width="2" customWidth="1"/>
    <col min="43" max="43" width="2" customWidth="1"/>
    <col min="44" max="44" width="2.28515625" customWidth="1"/>
    <col min="49" max="49" width="2" customWidth="1"/>
    <col min="50" max="50" width="2.7109375" customWidth="1"/>
    <col min="52" max="57" width="4.140625" customWidth="1"/>
    <col min="62" max="63" width="2.140625" customWidth="1"/>
    <col min="65" max="65" width="12.5703125" customWidth="1"/>
    <col min="67" max="67" width="12.5703125" customWidth="1"/>
  </cols>
  <sheetData>
    <row r="2" spans="1:73">
      <c r="A2" s="16" t="s">
        <v>83</v>
      </c>
      <c r="B2" s="16"/>
      <c r="C2" s="16"/>
      <c r="D2" s="16"/>
      <c r="E2" s="16"/>
      <c r="F2" s="16"/>
    </row>
    <row r="4" spans="1:73">
      <c r="A4" s="71" t="s">
        <v>84</v>
      </c>
      <c r="B4" s="71"/>
      <c r="C4" s="71"/>
      <c r="D4" s="71"/>
      <c r="E4" s="71"/>
      <c r="F4" s="71"/>
      <c r="G4" s="15"/>
      <c r="I4" s="16" t="s">
        <v>94</v>
      </c>
      <c r="J4" s="16"/>
      <c r="K4" s="16"/>
      <c r="L4" s="16"/>
      <c r="M4" s="16"/>
      <c r="N4" s="16"/>
      <c r="O4" s="16"/>
      <c r="Q4" s="18" t="s">
        <v>112</v>
      </c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4"/>
      <c r="AR4" s="18" t="s">
        <v>159</v>
      </c>
      <c r="AS4" s="19"/>
      <c r="AT4" s="19"/>
      <c r="AU4" s="19"/>
      <c r="AV4" s="20"/>
      <c r="AX4" s="18" t="s">
        <v>180</v>
      </c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20"/>
    </row>
    <row r="5" spans="1:73">
      <c r="A5" s="3"/>
      <c r="B5" s="4"/>
      <c r="C5" s="4"/>
      <c r="D5" s="4"/>
      <c r="E5" s="4"/>
      <c r="F5" s="4"/>
      <c r="G5" s="5"/>
      <c r="I5" s="3"/>
      <c r="J5" s="4"/>
      <c r="K5" s="4"/>
      <c r="L5" s="4"/>
      <c r="M5" s="4"/>
      <c r="N5" s="4"/>
      <c r="O5" s="5"/>
      <c r="Q5" s="3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5"/>
      <c r="AR5" s="3"/>
      <c r="AS5" s="4"/>
      <c r="AT5" s="4"/>
      <c r="AU5" s="4"/>
      <c r="AV5" s="5"/>
      <c r="AX5" s="3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5"/>
    </row>
    <row r="6" spans="1:73" ht="18" thickBot="1">
      <c r="A6" s="6"/>
      <c r="B6" s="7" t="s">
        <v>85</v>
      </c>
      <c r="C6" s="7" t="s">
        <v>86</v>
      </c>
      <c r="D6" s="7"/>
      <c r="E6" s="7"/>
      <c r="F6" s="7"/>
      <c r="G6" s="8"/>
      <c r="I6" s="6"/>
      <c r="J6" s="27" t="s">
        <v>89</v>
      </c>
      <c r="K6" s="28" t="s">
        <v>90</v>
      </c>
      <c r="L6" s="28" t="s">
        <v>91</v>
      </c>
      <c r="M6" s="29" t="s">
        <v>92</v>
      </c>
      <c r="N6" s="7"/>
      <c r="O6" s="8"/>
      <c r="Q6" s="6"/>
      <c r="R6" s="7"/>
      <c r="S6" s="7"/>
      <c r="T6" s="7"/>
      <c r="U6" s="7"/>
      <c r="V6" s="7"/>
      <c r="W6" s="7"/>
      <c r="X6" s="7"/>
      <c r="Y6" s="7"/>
      <c r="Z6" s="7"/>
      <c r="AA6" s="129" t="s">
        <v>113</v>
      </c>
      <c r="AB6" s="130"/>
      <c r="AC6" s="129" t="s">
        <v>114</v>
      </c>
      <c r="AD6" s="129"/>
      <c r="AE6" s="8"/>
      <c r="AR6" s="6"/>
      <c r="AS6" s="7" t="s">
        <v>160</v>
      </c>
      <c r="AT6" s="7"/>
      <c r="AU6" s="7"/>
      <c r="AV6" s="8"/>
      <c r="AX6" s="6"/>
      <c r="AY6" s="99"/>
      <c r="AZ6" s="77"/>
      <c r="BA6" s="77"/>
      <c r="BB6" s="77"/>
      <c r="BC6" s="77"/>
      <c r="BD6" s="77"/>
      <c r="BE6" s="99"/>
      <c r="BF6" s="131" t="s">
        <v>126</v>
      </c>
      <c r="BG6" s="131"/>
      <c r="BH6" s="131" t="s">
        <v>165</v>
      </c>
      <c r="BI6" s="132"/>
      <c r="BJ6" s="8"/>
      <c r="BL6" t="s">
        <v>115</v>
      </c>
      <c r="BQ6" t="s">
        <v>165</v>
      </c>
    </row>
    <row r="7" spans="1:73" ht="18" thickTop="1">
      <c r="A7" s="6"/>
      <c r="B7" s="7" t="s">
        <v>87</v>
      </c>
      <c r="C7" s="7" t="s">
        <v>88</v>
      </c>
      <c r="D7" s="7"/>
      <c r="E7" s="7"/>
      <c r="F7" s="7"/>
      <c r="G7" s="8"/>
      <c r="I7" s="6"/>
      <c r="J7" s="72"/>
      <c r="K7" s="22"/>
      <c r="L7" s="22"/>
      <c r="M7" s="73"/>
      <c r="N7" s="7"/>
      <c r="O7" s="8"/>
      <c r="Q7" s="6"/>
      <c r="R7" s="42"/>
      <c r="S7" s="43" t="s">
        <v>95</v>
      </c>
      <c r="T7" s="43" t="s">
        <v>96</v>
      </c>
      <c r="U7" s="43" t="s">
        <v>97</v>
      </c>
      <c r="V7" s="43" t="s">
        <v>98</v>
      </c>
      <c r="W7" s="43" t="s">
        <v>99</v>
      </c>
      <c r="X7" s="43" t="s">
        <v>100</v>
      </c>
      <c r="Y7" s="43" t="s">
        <v>101</v>
      </c>
      <c r="Z7" s="43" t="s">
        <v>95</v>
      </c>
      <c r="AA7" s="76"/>
      <c r="AB7" s="77"/>
      <c r="AC7" s="76"/>
      <c r="AD7" s="77"/>
      <c r="AE7" s="8"/>
      <c r="AG7" s="16" t="s">
        <v>115</v>
      </c>
      <c r="AH7" s="16"/>
      <c r="AI7" s="16"/>
      <c r="AJ7" s="16"/>
      <c r="AK7" s="16"/>
      <c r="AL7" s="16" t="s">
        <v>121</v>
      </c>
      <c r="AM7" s="15"/>
      <c r="AN7" s="15"/>
      <c r="AO7" s="15"/>
      <c r="AP7" s="15"/>
      <c r="AR7" s="6"/>
      <c r="AS7" s="7" t="s">
        <v>161</v>
      </c>
      <c r="AT7" s="7"/>
      <c r="AU7" s="7"/>
      <c r="AV7" s="8"/>
      <c r="AX7" s="6"/>
      <c r="AY7" s="100" t="s">
        <v>181</v>
      </c>
      <c r="AZ7" s="98" t="s">
        <v>128</v>
      </c>
      <c r="BA7" s="98" t="s">
        <v>182</v>
      </c>
      <c r="BB7" s="98" t="s">
        <v>183</v>
      </c>
      <c r="BC7" s="98" t="s">
        <v>131</v>
      </c>
      <c r="BD7" s="98" t="s">
        <v>184</v>
      </c>
      <c r="BE7" s="100" t="s">
        <v>185</v>
      </c>
      <c r="BF7" s="101" t="s">
        <v>187</v>
      </c>
      <c r="BG7" s="101" t="s">
        <v>188</v>
      </c>
      <c r="BH7" s="101" t="s">
        <v>189</v>
      </c>
      <c r="BI7" s="102" t="s">
        <v>190</v>
      </c>
      <c r="BJ7" s="8"/>
      <c r="BL7" s="88" t="s">
        <v>116</v>
      </c>
      <c r="BM7" s="88" t="s">
        <v>191</v>
      </c>
      <c r="BN7" s="88" t="s">
        <v>192</v>
      </c>
      <c r="BO7" s="88" t="s">
        <v>193</v>
      </c>
      <c r="BP7" s="88" t="s">
        <v>194</v>
      </c>
      <c r="BQ7" s="88" t="s">
        <v>195</v>
      </c>
      <c r="BR7" s="88" t="s">
        <v>196</v>
      </c>
      <c r="BS7" s="88" t="s">
        <v>124</v>
      </c>
      <c r="BT7" s="88" t="s">
        <v>193</v>
      </c>
      <c r="BU7" s="88" t="s">
        <v>197</v>
      </c>
    </row>
    <row r="8" spans="1:73" ht="18" thickBot="1">
      <c r="A8" s="6"/>
      <c r="B8" s="7"/>
      <c r="C8" s="7"/>
      <c r="D8" s="7"/>
      <c r="E8" s="7"/>
      <c r="F8" s="7"/>
      <c r="G8" s="8"/>
      <c r="I8" s="6"/>
      <c r="J8" s="21" t="s">
        <v>93</v>
      </c>
      <c r="K8" s="22"/>
      <c r="L8" s="22"/>
      <c r="M8" s="73"/>
      <c r="N8" s="7"/>
      <c r="O8" s="8"/>
      <c r="Q8" s="6"/>
      <c r="R8" s="45" t="s">
        <v>42</v>
      </c>
      <c r="S8" s="46" t="s">
        <v>102</v>
      </c>
      <c r="T8" s="46" t="s">
        <v>103</v>
      </c>
      <c r="U8" s="46" t="s">
        <v>104</v>
      </c>
      <c r="V8" s="46" t="s">
        <v>105</v>
      </c>
      <c r="W8" s="46" t="s">
        <v>106</v>
      </c>
      <c r="X8" s="46" t="s">
        <v>107</v>
      </c>
      <c r="Y8" s="46" t="s">
        <v>108</v>
      </c>
      <c r="Z8" s="46" t="s">
        <v>109</v>
      </c>
      <c r="AA8" s="47" t="s">
        <v>110</v>
      </c>
      <c r="AB8" s="46" t="s">
        <v>111</v>
      </c>
      <c r="AC8" s="47" t="s">
        <v>110</v>
      </c>
      <c r="AD8" s="46" t="s">
        <v>111</v>
      </c>
      <c r="AE8" s="8"/>
      <c r="AG8" s="88" t="s">
        <v>116</v>
      </c>
      <c r="AH8" s="88" t="s">
        <v>117</v>
      </c>
      <c r="AI8" s="88" t="s">
        <v>118</v>
      </c>
      <c r="AJ8" s="88" t="s">
        <v>119</v>
      </c>
      <c r="AK8" s="88" t="s">
        <v>120</v>
      </c>
      <c r="AL8" s="88" t="s">
        <v>122</v>
      </c>
      <c r="AM8" s="88" t="s">
        <v>123</v>
      </c>
      <c r="AN8" s="88" t="s">
        <v>124</v>
      </c>
      <c r="AO8" s="88" t="s">
        <v>125</v>
      </c>
      <c r="AP8" s="88" t="s">
        <v>120</v>
      </c>
      <c r="AR8" s="6"/>
      <c r="AS8" s="7"/>
      <c r="AT8" s="7"/>
      <c r="AU8" s="7"/>
      <c r="AV8" s="8"/>
      <c r="AX8" s="6"/>
      <c r="AY8" s="21" t="s">
        <v>176</v>
      </c>
      <c r="AZ8" s="80">
        <v>3</v>
      </c>
      <c r="BA8" s="80">
        <v>3</v>
      </c>
      <c r="BB8" s="80">
        <v>3</v>
      </c>
      <c r="BC8" s="80">
        <v>1</v>
      </c>
      <c r="BD8" s="80">
        <v>1</v>
      </c>
      <c r="BE8" s="21">
        <v>2</v>
      </c>
      <c r="BF8" s="103">
        <v>1956.5457354404973</v>
      </c>
      <c r="BG8" s="103">
        <v>2517.6743829294114</v>
      </c>
      <c r="BH8" s="103">
        <v>1415.5257268308599</v>
      </c>
      <c r="BI8" s="104">
        <v>1801.5546451469061</v>
      </c>
      <c r="BJ8" s="8"/>
      <c r="BL8" s="17">
        <f>SUMSQ(BF8:BG8)</f>
        <v>10166755.513329389</v>
      </c>
      <c r="BM8" s="17">
        <f>SUM(BF8:BG8)^2/2</f>
        <v>10009322.833813021</v>
      </c>
      <c r="BN8" s="17">
        <f>BL8-BM8</f>
        <v>157432.67951636761</v>
      </c>
      <c r="BO8" s="90">
        <f>10*LOG(BM8/BN8)</f>
        <v>18.033098096728391</v>
      </c>
      <c r="BP8" s="90">
        <f>10*LOG(BM8/2)</f>
        <v>66.993747012472838</v>
      </c>
      <c r="BQ8" s="17">
        <f>SUMSQ(BH8:BI8)</f>
        <v>5249312.2227704283</v>
      </c>
      <c r="BR8" s="17">
        <f>SUM(BH8:BI8)^2/2</f>
        <v>5174803.0598823</v>
      </c>
      <c r="BS8" s="17">
        <f>BQ8-BR8</f>
        <v>74509.16288812831</v>
      </c>
      <c r="BT8" s="90">
        <f>10*LOG(BR8/BS8)</f>
        <v>18.416841421588202</v>
      </c>
      <c r="BU8" s="90">
        <f>10*LOG(BR8/2)</f>
        <v>64.128638306130142</v>
      </c>
    </row>
    <row r="9" spans="1:73" ht="18" thickTop="1">
      <c r="A9" s="69"/>
      <c r="B9" s="70"/>
      <c r="C9" s="70"/>
      <c r="D9" s="70"/>
      <c r="E9" s="70"/>
      <c r="F9" s="70"/>
      <c r="G9" s="11"/>
      <c r="I9" s="6"/>
      <c r="J9" s="74"/>
      <c r="K9" s="25"/>
      <c r="L9" s="25"/>
      <c r="M9" s="75"/>
      <c r="N9" s="7"/>
      <c r="O9" s="8"/>
      <c r="Q9" s="6"/>
      <c r="R9" s="21">
        <v>1</v>
      </c>
      <c r="S9" s="80">
        <v>1</v>
      </c>
      <c r="T9" s="80">
        <v>1</v>
      </c>
      <c r="U9" s="80">
        <v>1</v>
      </c>
      <c r="V9" s="80">
        <v>1</v>
      </c>
      <c r="W9" s="80">
        <v>1</v>
      </c>
      <c r="X9" s="80">
        <v>1</v>
      </c>
      <c r="Y9" s="80">
        <v>1</v>
      </c>
      <c r="Z9" s="80">
        <v>1</v>
      </c>
      <c r="AA9" s="82">
        <v>667.02639108153153</v>
      </c>
      <c r="AB9" s="83">
        <v>882.71374501736898</v>
      </c>
      <c r="AC9" s="82">
        <v>611.39100773791608</v>
      </c>
      <c r="AD9" s="83">
        <v>806.97133916251846</v>
      </c>
      <c r="AE9" s="8"/>
      <c r="AG9" s="17">
        <f>SUMSQ(AA9:AB9)</f>
        <v>1224107.7620418409</v>
      </c>
      <c r="AH9" s="17">
        <f>SUM(AA9:AB9)^2/2</f>
        <v>1200847.2447179195</v>
      </c>
      <c r="AI9" s="17">
        <f>AG9-AH9</f>
        <v>23260.517323921435</v>
      </c>
      <c r="AJ9" s="90">
        <f>10*LOG(AH9/AI9)</f>
        <v>17.1286839654517</v>
      </c>
      <c r="AK9" s="90">
        <f>10*LOG(AH9/2)</f>
        <v>57.78457770277317</v>
      </c>
      <c r="AL9" s="17">
        <f>SUMSQ(AC9:AD9)</f>
        <v>1025001.7065725329</v>
      </c>
      <c r="AM9" s="17">
        <f>SUM(AC9:AD9)^2/2</f>
        <v>1005875.8735524545</v>
      </c>
      <c r="AN9" s="17">
        <f>AL9-AM9</f>
        <v>19125.833020078368</v>
      </c>
      <c r="AO9" s="90">
        <f>10*LOG(AM9/AN9)</f>
        <v>17.209240316909465</v>
      </c>
      <c r="AP9" s="90">
        <f>10*LOG(AM9/2)</f>
        <v>57.015143958340431</v>
      </c>
      <c r="AR9" s="6"/>
      <c r="AS9" s="7" t="s">
        <v>162</v>
      </c>
      <c r="AT9" s="7"/>
      <c r="AU9" s="7"/>
      <c r="AV9" s="8"/>
      <c r="AX9" s="6"/>
      <c r="AY9" s="24" t="s">
        <v>186</v>
      </c>
      <c r="AZ9" s="41">
        <v>2</v>
      </c>
      <c r="BA9" s="41">
        <v>2</v>
      </c>
      <c r="BB9" s="41">
        <v>2</v>
      </c>
      <c r="BC9" s="41">
        <v>2</v>
      </c>
      <c r="BD9" s="41">
        <v>2</v>
      </c>
      <c r="BE9" s="24">
        <v>3</v>
      </c>
      <c r="BF9" s="105">
        <v>1270.0232172424958</v>
      </c>
      <c r="BG9" s="105">
        <v>1679.6840606711851</v>
      </c>
      <c r="BH9" s="105">
        <v>1178.0505483660088</v>
      </c>
      <c r="BI9" s="106">
        <v>1554.6926862216799</v>
      </c>
      <c r="BJ9" s="8"/>
      <c r="BL9" s="17">
        <f>SUMSQ(BF9:BG9)</f>
        <v>4434297.5160078211</v>
      </c>
      <c r="BM9" s="17">
        <f>SUM(BF9:BG9)^2/2</f>
        <v>4350386.5126884682</v>
      </c>
      <c r="BN9" s="17">
        <f>BL9-BM9</f>
        <v>83911.003319352865</v>
      </c>
      <c r="BO9" s="90">
        <f>10*LOG(BM9/BN9)</f>
        <v>17.14708929863481</v>
      </c>
      <c r="BP9" s="90">
        <f>10*LOG(BM9/2)</f>
        <v>63.374978481574935</v>
      </c>
      <c r="BQ9" s="17">
        <f>SUMSQ(BH9:BI9)</f>
        <v>3804872.4430966368</v>
      </c>
      <c r="BR9" s="17">
        <f>SUM(BH9:BI9)^2/2</f>
        <v>3733942.7930923915</v>
      </c>
      <c r="BS9" s="17">
        <f>BQ9-BR9</f>
        <v>70929.650004245341</v>
      </c>
      <c r="BT9" s="90">
        <f>10*LOG(BR9/BS9)</f>
        <v>17.213398430666722</v>
      </c>
      <c r="BU9" s="90">
        <f>10*LOG(BR9/2)</f>
        <v>62.711376642708188</v>
      </c>
    </row>
    <row r="10" spans="1:73">
      <c r="I10" s="9"/>
      <c r="J10" s="10"/>
      <c r="K10" s="10"/>
      <c r="L10" s="10"/>
      <c r="M10" s="10"/>
      <c r="N10" s="10"/>
      <c r="O10" s="11"/>
      <c r="Q10" s="6"/>
      <c r="R10" s="21">
        <v>2</v>
      </c>
      <c r="S10" s="80">
        <v>1</v>
      </c>
      <c r="T10" s="80">
        <v>1</v>
      </c>
      <c r="U10" s="80">
        <v>2</v>
      </c>
      <c r="V10" s="80">
        <v>2</v>
      </c>
      <c r="W10" s="80">
        <v>2</v>
      </c>
      <c r="X10" s="80">
        <v>2</v>
      </c>
      <c r="Y10" s="80">
        <v>2</v>
      </c>
      <c r="Z10" s="80">
        <v>2</v>
      </c>
      <c r="AA10" s="82">
        <v>2686.0239186367726</v>
      </c>
      <c r="AB10" s="83">
        <v>3558.6730963693244</v>
      </c>
      <c r="AC10" s="82">
        <v>2516.7443533273827</v>
      </c>
      <c r="AD10" s="83">
        <v>3321.3889205644973</v>
      </c>
      <c r="AE10" s="8"/>
      <c r="AG10" s="17">
        <f t="shared" ref="AG10:AG26" si="0">SUMSQ(AA10:AB10)</f>
        <v>19878878.698311679</v>
      </c>
      <c r="AH10" s="17">
        <f t="shared" ref="AH10:AH26" si="1">SUM(AA10:AB10)^2/2</f>
        <v>19498120.404613029</v>
      </c>
      <c r="AI10" s="17">
        <f t="shared" ref="AI10:AI26" si="2">AG10-AH10</f>
        <v>380758.29369864985</v>
      </c>
      <c r="AJ10" s="90">
        <f t="shared" ref="AJ10:AJ26" si="3">10*LOG(AH10/AI10)</f>
        <v>17.093433759758405</v>
      </c>
      <c r="AK10" s="90">
        <f t="shared" ref="AK10:AK26" si="4">10*LOG(AH10/2)</f>
        <v>69.889627522498913</v>
      </c>
      <c r="AL10" s="17">
        <f t="shared" ref="AL10:AL26" si="5">SUMSQ(AC10:AD10)</f>
        <v>17365626.501653861</v>
      </c>
      <c r="AM10" s="17">
        <f t="shared" ref="AM10:AM26" si="6">SUM(AC10:AD10)^2/2</f>
        <v>17041900.061861761</v>
      </c>
      <c r="AN10" s="17">
        <f t="shared" ref="AN10:AN26" si="7">AL10-AM10</f>
        <v>323726.43979210034</v>
      </c>
      <c r="AO10" s="90">
        <f t="shared" ref="AO10:AO26" si="8">10*LOG(AM10/AN10)</f>
        <v>17.213398430666757</v>
      </c>
      <c r="AP10" s="90">
        <f t="shared" ref="AP10:AP26" si="9">10*LOG(AM10/2)</f>
        <v>69.304880184978416</v>
      </c>
      <c r="AR10" s="6"/>
      <c r="AS10" s="7" t="s">
        <v>163</v>
      </c>
      <c r="AT10" s="7"/>
      <c r="AU10" s="7"/>
      <c r="AV10" s="8"/>
      <c r="AX10" s="9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1"/>
    </row>
    <row r="11" spans="1:73">
      <c r="A11" s="18" t="s">
        <v>2</v>
      </c>
      <c r="B11" s="13"/>
      <c r="C11" s="13"/>
      <c r="D11" s="13"/>
      <c r="E11" s="13"/>
      <c r="F11" s="13"/>
      <c r="G11" s="14"/>
      <c r="Q11" s="6"/>
      <c r="R11" s="21">
        <v>3</v>
      </c>
      <c r="S11" s="80">
        <v>1</v>
      </c>
      <c r="T11" s="80">
        <v>1</v>
      </c>
      <c r="U11" s="80">
        <v>3</v>
      </c>
      <c r="V11" s="80">
        <v>3</v>
      </c>
      <c r="W11" s="80">
        <v>3</v>
      </c>
      <c r="X11" s="80">
        <v>3</v>
      </c>
      <c r="Y11" s="80">
        <v>3</v>
      </c>
      <c r="Z11" s="80">
        <v>3</v>
      </c>
      <c r="AA11" s="82">
        <v>10261.964188483968</v>
      </c>
      <c r="AB11" s="83">
        <v>13589.858486726362</v>
      </c>
      <c r="AC11" s="82">
        <v>9757.0328699285928</v>
      </c>
      <c r="AD11" s="83">
        <v>12869.838331346578</v>
      </c>
      <c r="AE11" s="8"/>
      <c r="AG11" s="17">
        <f t="shared" si="0"/>
        <v>289992162.69497591</v>
      </c>
      <c r="AH11" s="17">
        <f t="shared" si="1"/>
        <v>284454722.4648388</v>
      </c>
      <c r="AI11" s="17">
        <f t="shared" si="2"/>
        <v>5537440.2301371098</v>
      </c>
      <c r="AJ11" s="90">
        <f t="shared" si="3"/>
        <v>17.107040966593779</v>
      </c>
      <c r="AK11" s="90">
        <f t="shared" si="4"/>
        <v>81.529831525765502</v>
      </c>
      <c r="AL11" s="17">
        <f t="shared" si="5"/>
        <v>260832429.09986466</v>
      </c>
      <c r="AM11" s="17">
        <f t="shared" si="6"/>
        <v>255987650.17954785</v>
      </c>
      <c r="AN11" s="17">
        <f t="shared" si="7"/>
        <v>4844778.9203168154</v>
      </c>
      <c r="AO11" s="90">
        <f t="shared" si="8"/>
        <v>17.229450499269603</v>
      </c>
      <c r="AP11" s="90">
        <f t="shared" si="9"/>
        <v>81.071890181312682</v>
      </c>
      <c r="AR11" s="6"/>
      <c r="AS11" s="7" t="s">
        <v>164</v>
      </c>
      <c r="AT11" s="7"/>
      <c r="AU11" s="7">
        <f>AH40+AI39+AJ40-2*AVERAGE(AM38:AM40)</f>
        <v>62.015427695429764</v>
      </c>
      <c r="AV11" s="8"/>
    </row>
    <row r="12" spans="1:73">
      <c r="A12" s="3"/>
      <c r="B12" s="4"/>
      <c r="C12" s="4"/>
      <c r="D12" s="4"/>
      <c r="E12" s="4"/>
      <c r="F12" s="4"/>
      <c r="G12" s="5"/>
      <c r="I12" s="18" t="s">
        <v>31</v>
      </c>
      <c r="J12" s="19"/>
      <c r="K12" s="19"/>
      <c r="L12" s="19"/>
      <c r="M12" s="19"/>
      <c r="N12" s="19"/>
      <c r="O12" s="20"/>
      <c r="Q12" s="6"/>
      <c r="R12" s="30">
        <v>4</v>
      </c>
      <c r="S12" s="81">
        <v>1</v>
      </c>
      <c r="T12" s="81">
        <v>2</v>
      </c>
      <c r="U12" s="81">
        <v>1</v>
      </c>
      <c r="V12" s="81">
        <v>1</v>
      </c>
      <c r="W12" s="81">
        <v>2</v>
      </c>
      <c r="X12" s="81">
        <v>2</v>
      </c>
      <c r="Y12" s="81">
        <v>3</v>
      </c>
      <c r="Z12" s="81">
        <v>3</v>
      </c>
      <c r="AA12" s="84">
        <v>336.66740626944772</v>
      </c>
      <c r="AB12" s="85">
        <v>448.63645728386217</v>
      </c>
      <c r="AC12" s="84">
        <v>319.95624798176749</v>
      </c>
      <c r="AD12" s="85">
        <v>426.53817383303789</v>
      </c>
      <c r="AE12" s="8"/>
      <c r="AG12" s="78">
        <f t="shared" si="0"/>
        <v>314619.61324841203</v>
      </c>
      <c r="AH12" s="78">
        <f t="shared" si="1"/>
        <v>308351.07905587775</v>
      </c>
      <c r="AI12" s="78">
        <f t="shared" si="2"/>
        <v>6268.53419253428</v>
      </c>
      <c r="AJ12" s="91">
        <f t="shared" si="3"/>
        <v>16.918794734306999</v>
      </c>
      <c r="AK12" s="91">
        <f t="shared" si="4"/>
        <v>51.880154768881695</v>
      </c>
      <c r="AL12" s="78">
        <f t="shared" si="5"/>
        <v>284306.81435939315</v>
      </c>
      <c r="AM12" s="78">
        <f t="shared" si="6"/>
        <v>278626.96090031031</v>
      </c>
      <c r="AN12" s="78">
        <f t="shared" si="7"/>
        <v>5679.8534590828349</v>
      </c>
      <c r="AO12" s="91">
        <f t="shared" si="8"/>
        <v>16.906860069402153</v>
      </c>
      <c r="AP12" s="91">
        <f t="shared" si="9"/>
        <v>51.439931422807959</v>
      </c>
      <c r="AR12" s="6"/>
      <c r="AS12" s="7" t="s">
        <v>165</v>
      </c>
      <c r="AT12" s="7"/>
      <c r="AU12" s="7"/>
      <c r="AV12" s="8"/>
      <c r="BL12" s="99"/>
      <c r="BM12" s="77" t="s">
        <v>126</v>
      </c>
      <c r="BN12" s="99"/>
      <c r="BO12" s="77" t="s">
        <v>114</v>
      </c>
      <c r="BP12" s="77"/>
    </row>
    <row r="13" spans="1:73" ht="18" thickBot="1">
      <c r="A13" s="6"/>
      <c r="B13" s="7" t="s">
        <v>4</v>
      </c>
      <c r="C13" s="7">
        <v>1600</v>
      </c>
      <c r="D13" s="7" t="s">
        <v>6</v>
      </c>
      <c r="E13" s="7"/>
      <c r="F13" s="7"/>
      <c r="G13" s="8"/>
      <c r="I13" s="3"/>
      <c r="J13" s="4"/>
      <c r="K13" s="4"/>
      <c r="L13" s="4"/>
      <c r="M13" s="4"/>
      <c r="N13" s="4"/>
      <c r="O13" s="5"/>
      <c r="Q13" s="6"/>
      <c r="R13" s="30">
        <v>5</v>
      </c>
      <c r="S13" s="81">
        <v>1</v>
      </c>
      <c r="T13" s="81">
        <v>2</v>
      </c>
      <c r="U13" s="81">
        <v>2</v>
      </c>
      <c r="V13" s="81">
        <v>2</v>
      </c>
      <c r="W13" s="81">
        <v>3</v>
      </c>
      <c r="X13" s="81">
        <v>3</v>
      </c>
      <c r="Y13" s="81">
        <v>1</v>
      </c>
      <c r="Z13" s="81">
        <v>1</v>
      </c>
      <c r="AA13" s="84">
        <v>1374.3355545523823</v>
      </c>
      <c r="AB13" s="85">
        <v>1833.9982481290742</v>
      </c>
      <c r="AC13" s="84">
        <v>1315.9261458725985</v>
      </c>
      <c r="AD13" s="85">
        <v>1753.8874618424225</v>
      </c>
      <c r="AE13" s="8"/>
      <c r="AG13" s="78">
        <f t="shared" si="0"/>
        <v>5252347.7906473177</v>
      </c>
      <c r="AH13" s="78">
        <f t="shared" si="1"/>
        <v>5146702.8947142269</v>
      </c>
      <c r="AI13" s="78">
        <f t="shared" si="2"/>
        <v>105644.89593309071</v>
      </c>
      <c r="AJ13" s="91">
        <f t="shared" si="3"/>
        <v>16.876805786832524</v>
      </c>
      <c r="AK13" s="91">
        <f t="shared" si="4"/>
        <v>64.104991026599407</v>
      </c>
      <c r="AL13" s="78">
        <f t="shared" si="5"/>
        <v>4807782.8501991658</v>
      </c>
      <c r="AM13" s="78">
        <f t="shared" si="6"/>
        <v>4711877.7930561565</v>
      </c>
      <c r="AN13" s="78">
        <f t="shared" si="7"/>
        <v>95905.057143009268</v>
      </c>
      <c r="AO13" s="91">
        <f t="shared" si="8"/>
        <v>16.91352509656269</v>
      </c>
      <c r="AP13" s="91">
        <f t="shared" si="9"/>
        <v>63.72164022428813</v>
      </c>
      <c r="AR13" s="6"/>
      <c r="AS13" s="7" t="s">
        <v>166</v>
      </c>
      <c r="AT13" s="7"/>
      <c r="AU13" s="7">
        <f>AH54+AI53+AJ54-2*AVERAGE(AM52:AM54)</f>
        <v>60.763373930788944</v>
      </c>
      <c r="AV13" s="8"/>
      <c r="BL13" s="136"/>
      <c r="BM13" s="134" t="s">
        <v>198</v>
      </c>
      <c r="BN13" s="136" t="s">
        <v>120</v>
      </c>
      <c r="BO13" s="134" t="s">
        <v>199</v>
      </c>
      <c r="BP13" s="134" t="s">
        <v>120</v>
      </c>
    </row>
    <row r="14" spans="1:73" ht="19" thickTop="1" thickBot="1">
      <c r="A14" s="6"/>
      <c r="B14" s="7" t="s">
        <v>5</v>
      </c>
      <c r="C14" s="7">
        <v>1200</v>
      </c>
      <c r="D14" s="7" t="s">
        <v>6</v>
      </c>
      <c r="E14" s="7"/>
      <c r="F14" s="7"/>
      <c r="G14" s="8"/>
      <c r="I14" s="6"/>
      <c r="J14" s="27" t="s">
        <v>9</v>
      </c>
      <c r="K14" s="28" t="s">
        <v>10</v>
      </c>
      <c r="L14" s="28" t="s">
        <v>11</v>
      </c>
      <c r="M14" s="28" t="s">
        <v>12</v>
      </c>
      <c r="N14" s="29" t="s">
        <v>32</v>
      </c>
      <c r="O14" s="8"/>
      <c r="Q14" s="6"/>
      <c r="R14" s="30">
        <v>6</v>
      </c>
      <c r="S14" s="81">
        <v>1</v>
      </c>
      <c r="T14" s="81">
        <v>2</v>
      </c>
      <c r="U14" s="81">
        <v>3</v>
      </c>
      <c r="V14" s="81">
        <v>3</v>
      </c>
      <c r="W14" s="81">
        <v>1</v>
      </c>
      <c r="X14" s="81">
        <v>1</v>
      </c>
      <c r="Y14" s="81">
        <v>2</v>
      </c>
      <c r="Z14" s="81">
        <v>2</v>
      </c>
      <c r="AA14" s="84">
        <v>3581.7102658518124</v>
      </c>
      <c r="AB14" s="85">
        <v>4631.6260384632005</v>
      </c>
      <c r="AC14" s="84">
        <v>2740.6987476937929</v>
      </c>
      <c r="AD14" s="85">
        <v>3488.1164406035841</v>
      </c>
      <c r="AE14" s="8"/>
      <c r="AG14" s="78">
        <f t="shared" si="0"/>
        <v>34280608.188678585</v>
      </c>
      <c r="AH14" s="78">
        <f t="shared" si="1"/>
        <v>33729446.623889498</v>
      </c>
      <c r="AI14" s="78">
        <f t="shared" si="2"/>
        <v>551161.56478908658</v>
      </c>
      <c r="AJ14" s="91">
        <f t="shared" si="3"/>
        <v>17.86730291611245</v>
      </c>
      <c r="AK14" s="91">
        <f t="shared" si="4"/>
        <v>72.269792204092212</v>
      </c>
      <c r="AL14" s="78">
        <f t="shared" si="5"/>
        <v>19678385.92881934</v>
      </c>
      <c r="AM14" s="78">
        <f t="shared" si="6"/>
        <v>19399069.324982043</v>
      </c>
      <c r="AN14" s="78">
        <f t="shared" si="7"/>
        <v>279316.60383729637</v>
      </c>
      <c r="AO14" s="91">
        <f t="shared" si="8"/>
        <v>18.416841421588227</v>
      </c>
      <c r="AP14" s="91">
        <f t="shared" si="9"/>
        <v>69.867508993837674</v>
      </c>
      <c r="AR14" s="6"/>
      <c r="AS14" s="7"/>
      <c r="AT14" s="7"/>
      <c r="AU14" s="7"/>
      <c r="AV14" s="8"/>
      <c r="BL14" s="72" t="s">
        <v>176</v>
      </c>
      <c r="BM14" s="90">
        <f>BO8</f>
        <v>18.033098096728391</v>
      </c>
      <c r="BN14" s="119">
        <f>BP8</f>
        <v>66.993747012472838</v>
      </c>
      <c r="BO14" s="90">
        <f>BT8</f>
        <v>18.416841421588202</v>
      </c>
      <c r="BP14" s="90">
        <f>BU8</f>
        <v>64.128638306130142</v>
      </c>
    </row>
    <row r="15" spans="1:73" ht="18" thickTop="1">
      <c r="A15" s="9"/>
      <c r="B15" s="10"/>
      <c r="C15" s="10"/>
      <c r="D15" s="10"/>
      <c r="E15" s="10"/>
      <c r="F15" s="10"/>
      <c r="G15" s="11"/>
      <c r="I15" s="6"/>
      <c r="J15" s="30" t="s">
        <v>33</v>
      </c>
      <c r="K15" s="31" t="s">
        <v>14</v>
      </c>
      <c r="L15" s="31">
        <v>2200</v>
      </c>
      <c r="M15" s="31">
        <v>4700</v>
      </c>
      <c r="N15" s="34">
        <v>9100</v>
      </c>
      <c r="O15" s="8"/>
      <c r="Q15" s="6"/>
      <c r="R15" s="21">
        <v>7</v>
      </c>
      <c r="S15" s="80">
        <v>1</v>
      </c>
      <c r="T15" s="80">
        <v>3</v>
      </c>
      <c r="U15" s="80">
        <v>1</v>
      </c>
      <c r="V15" s="80">
        <v>2</v>
      </c>
      <c r="W15" s="80">
        <v>1</v>
      </c>
      <c r="X15" s="80">
        <v>3</v>
      </c>
      <c r="Y15" s="80">
        <v>2</v>
      </c>
      <c r="Z15" s="80">
        <v>3</v>
      </c>
      <c r="AA15" s="82">
        <v>258.79707627735922</v>
      </c>
      <c r="AB15" s="83">
        <v>337.25546280971582</v>
      </c>
      <c r="AC15" s="82">
        <v>248.38722907267081</v>
      </c>
      <c r="AD15" s="83">
        <v>324.19093006882923</v>
      </c>
      <c r="AE15" s="8"/>
      <c r="AG15" s="17">
        <f t="shared" si="0"/>
        <v>180717.17388470488</v>
      </c>
      <c r="AH15" s="17">
        <f t="shared" si="1"/>
        <v>177639.31467607457</v>
      </c>
      <c r="AI15" s="17">
        <f t="shared" si="2"/>
        <v>3077.8592086303106</v>
      </c>
      <c r="AJ15" s="90">
        <f t="shared" si="3"/>
        <v>17.612903391211052</v>
      </c>
      <c r="AK15" s="90">
        <f t="shared" si="4"/>
        <v>49.485090933536824</v>
      </c>
      <c r="AL15" s="17">
        <f t="shared" si="5"/>
        <v>166795.97470529197</v>
      </c>
      <c r="AM15" s="17">
        <f t="shared" si="6"/>
        <v>163922.87416293446</v>
      </c>
      <c r="AN15" s="17">
        <f t="shared" si="7"/>
        <v>2873.1005423575116</v>
      </c>
      <c r="AO15" s="90">
        <f t="shared" si="8"/>
        <v>17.562887360966243</v>
      </c>
      <c r="AP15" s="90">
        <f t="shared" si="9"/>
        <v>49.136095645544344</v>
      </c>
      <c r="AR15" s="6"/>
      <c r="AS15" s="7" t="s">
        <v>167</v>
      </c>
      <c r="AT15" s="7"/>
      <c r="AU15" s="7"/>
      <c r="AV15" s="8"/>
      <c r="BL15" s="72" t="s">
        <v>186</v>
      </c>
      <c r="BM15" s="90">
        <f>BO9</f>
        <v>17.14708929863481</v>
      </c>
      <c r="BN15" s="119">
        <f>BP9</f>
        <v>63.374978481574935</v>
      </c>
      <c r="BO15" s="90">
        <f>BT9</f>
        <v>17.213398430666722</v>
      </c>
      <c r="BP15" s="90">
        <f>BU9</f>
        <v>62.711376642708188</v>
      </c>
    </row>
    <row r="16" spans="1:73">
      <c r="I16" s="6"/>
      <c r="J16" s="30" t="s">
        <v>34</v>
      </c>
      <c r="K16" s="31" t="s">
        <v>16</v>
      </c>
      <c r="L16" s="31">
        <v>3900</v>
      </c>
      <c r="M16" s="31">
        <v>8200</v>
      </c>
      <c r="N16" s="34">
        <v>16000</v>
      </c>
      <c r="O16" s="8"/>
      <c r="Q16" s="6"/>
      <c r="R16" s="21">
        <v>8</v>
      </c>
      <c r="S16" s="80">
        <v>1</v>
      </c>
      <c r="T16" s="80">
        <v>3</v>
      </c>
      <c r="U16" s="80">
        <v>2</v>
      </c>
      <c r="V16" s="80">
        <v>3</v>
      </c>
      <c r="W16" s="80">
        <v>2</v>
      </c>
      <c r="X16" s="80">
        <v>1</v>
      </c>
      <c r="Y16" s="80">
        <v>3</v>
      </c>
      <c r="Z16" s="80">
        <v>1</v>
      </c>
      <c r="AA16" s="82">
        <v>1220.6561542521183</v>
      </c>
      <c r="AB16" s="83">
        <v>1585.4737478735633</v>
      </c>
      <c r="AC16" s="82">
        <v>993.23242555590514</v>
      </c>
      <c r="AD16" s="83">
        <v>1290.0527221023913</v>
      </c>
      <c r="AE16" s="8"/>
      <c r="AG16" s="17">
        <f t="shared" si="0"/>
        <v>4003728.4521098146</v>
      </c>
      <c r="AH16" s="17">
        <f t="shared" si="1"/>
        <v>3937182.5138019444</v>
      </c>
      <c r="AI16" s="17">
        <f t="shared" si="2"/>
        <v>66545.938307870179</v>
      </c>
      <c r="AJ16" s="90">
        <f t="shared" si="3"/>
        <v>17.720639945478311</v>
      </c>
      <c r="AK16" s="90">
        <f t="shared" si="4"/>
        <v>62.941555519430665</v>
      </c>
      <c r="AL16" s="17">
        <f t="shared" si="5"/>
        <v>2650746.6769794561</v>
      </c>
      <c r="AM16" s="17">
        <f t="shared" si="6"/>
        <v>2606695.5327584841</v>
      </c>
      <c r="AN16" s="17">
        <f t="shared" si="7"/>
        <v>44051.144220971968</v>
      </c>
      <c r="AO16" s="90">
        <f t="shared" si="8"/>
        <v>17.721331140483713</v>
      </c>
      <c r="AP16" s="90">
        <f t="shared" si="9"/>
        <v>61.150603120042007</v>
      </c>
      <c r="AR16" s="6"/>
      <c r="AS16" s="7" t="s">
        <v>168</v>
      </c>
      <c r="AT16" s="7"/>
      <c r="AU16" s="7"/>
      <c r="AV16" s="8"/>
      <c r="BL16" s="72" t="s">
        <v>201</v>
      </c>
      <c r="BM16" s="133">
        <f>BM14-BM15</f>
        <v>0.88600879809358091</v>
      </c>
      <c r="BN16" s="137"/>
      <c r="BO16" s="133">
        <f>BO14-BO15</f>
        <v>1.2034429909214808</v>
      </c>
      <c r="BP16" s="17"/>
    </row>
    <row r="17" spans="1:68">
      <c r="A17" s="18" t="s">
        <v>7</v>
      </c>
      <c r="B17" s="19"/>
      <c r="C17" s="19"/>
      <c r="D17" s="19"/>
      <c r="E17" s="19"/>
      <c r="F17" s="19"/>
      <c r="G17" s="20"/>
      <c r="I17" s="6"/>
      <c r="J17" s="30" t="s">
        <v>35</v>
      </c>
      <c r="K17" s="31" t="s">
        <v>18</v>
      </c>
      <c r="L17" s="31">
        <v>510</v>
      </c>
      <c r="M17" s="31">
        <v>1000</v>
      </c>
      <c r="N17" s="34">
        <v>2000</v>
      </c>
      <c r="O17" s="8"/>
      <c r="Q17" s="6"/>
      <c r="R17" s="21">
        <v>9</v>
      </c>
      <c r="S17" s="80">
        <v>1</v>
      </c>
      <c r="T17" s="80">
        <v>3</v>
      </c>
      <c r="U17" s="80">
        <v>3</v>
      </c>
      <c r="V17" s="80">
        <v>1</v>
      </c>
      <c r="W17" s="80">
        <v>3</v>
      </c>
      <c r="X17" s="80">
        <v>2</v>
      </c>
      <c r="Y17" s="80">
        <v>1</v>
      </c>
      <c r="Z17" s="80">
        <v>2</v>
      </c>
      <c r="AA17" s="82">
        <v>822.96666779359646</v>
      </c>
      <c r="AB17" s="83">
        <v>1105.0446661068893</v>
      </c>
      <c r="AC17" s="82">
        <v>692.0912665405267</v>
      </c>
      <c r="AD17" s="83">
        <v>924.2446989187315</v>
      </c>
      <c r="AE17" s="8"/>
      <c r="AG17" s="17">
        <f t="shared" si="0"/>
        <v>1898397.8503905823</v>
      </c>
      <c r="AH17" s="17">
        <f t="shared" si="1"/>
        <v>1858613.8518243649</v>
      </c>
      <c r="AI17" s="17">
        <f t="shared" si="2"/>
        <v>39783.998566217488</v>
      </c>
      <c r="AJ17" s="90">
        <f t="shared" si="3"/>
        <v>16.694807389510014</v>
      </c>
      <c r="AK17" s="90">
        <f t="shared" si="4"/>
        <v>59.681591738595742</v>
      </c>
      <c r="AL17" s="17">
        <f t="shared" si="5"/>
        <v>1333218.584701047</v>
      </c>
      <c r="AM17" s="17">
        <f t="shared" si="6"/>
        <v>1306270.9766185561</v>
      </c>
      <c r="AN17" s="17">
        <f t="shared" si="7"/>
        <v>26947.608082490973</v>
      </c>
      <c r="AO17" s="90">
        <f t="shared" si="8"/>
        <v>16.855130550998773</v>
      </c>
      <c r="AP17" s="90">
        <f t="shared" si="9"/>
        <v>58.150032819205578</v>
      </c>
      <c r="AR17" s="6"/>
      <c r="AS17" s="7" t="s">
        <v>169</v>
      </c>
      <c r="AT17" s="7"/>
      <c r="AU17" s="7">
        <f>10*LOG(1600^2)</f>
        <v>64.082399653118486</v>
      </c>
      <c r="AV17" s="8"/>
      <c r="BL17" s="74" t="s">
        <v>200</v>
      </c>
      <c r="BM17" s="48"/>
      <c r="BN17" s="121">
        <f>AU17</f>
        <v>64.082399653118486</v>
      </c>
      <c r="BO17" s="135"/>
      <c r="BP17" s="135">
        <f>AU19</f>
        <v>61.583624920952495</v>
      </c>
    </row>
    <row r="18" spans="1:68">
      <c r="A18" s="3"/>
      <c r="B18" s="4"/>
      <c r="C18" s="4"/>
      <c r="D18" s="4"/>
      <c r="E18" s="4"/>
      <c r="F18" s="4"/>
      <c r="G18" s="5"/>
      <c r="I18" s="6"/>
      <c r="J18" s="30" t="s">
        <v>36</v>
      </c>
      <c r="K18" s="31" t="s">
        <v>20</v>
      </c>
      <c r="L18" s="31">
        <v>2000</v>
      </c>
      <c r="M18" s="31">
        <v>3900</v>
      </c>
      <c r="N18" s="34">
        <v>7500</v>
      </c>
      <c r="O18" s="8"/>
      <c r="Q18" s="6"/>
      <c r="R18" s="30">
        <v>10</v>
      </c>
      <c r="S18" s="81">
        <v>2</v>
      </c>
      <c r="T18" s="81">
        <v>1</v>
      </c>
      <c r="U18" s="81">
        <v>1</v>
      </c>
      <c r="V18" s="81">
        <v>3</v>
      </c>
      <c r="W18" s="81">
        <v>3</v>
      </c>
      <c r="X18" s="81">
        <v>2</v>
      </c>
      <c r="Y18" s="81">
        <v>2</v>
      </c>
      <c r="Z18" s="81">
        <v>1</v>
      </c>
      <c r="AA18" s="84">
        <v>2499.2935626910071</v>
      </c>
      <c r="AB18" s="85">
        <v>3304.077035240507</v>
      </c>
      <c r="AC18" s="84">
        <v>2404.4429063417997</v>
      </c>
      <c r="AD18" s="85">
        <v>3175.1255945952971</v>
      </c>
      <c r="AE18" s="8"/>
      <c r="AG18" s="78">
        <f t="shared" si="0"/>
        <v>17163393.367312405</v>
      </c>
      <c r="AH18" s="78">
        <f t="shared" si="1"/>
        <v>16839555.148467992</v>
      </c>
      <c r="AI18" s="78">
        <f t="shared" si="2"/>
        <v>323838.21884441376</v>
      </c>
      <c r="AJ18" s="91">
        <f t="shared" si="3"/>
        <v>17.160025123822109</v>
      </c>
      <c r="AK18" s="91">
        <f t="shared" si="4"/>
        <v>69.253006188679734</v>
      </c>
      <c r="AL18" s="78">
        <f t="shared" si="5"/>
        <v>15862768.231311539</v>
      </c>
      <c r="AM18" s="78">
        <f t="shared" si="6"/>
        <v>15565792.328324724</v>
      </c>
      <c r="AN18" s="78">
        <f t="shared" si="7"/>
        <v>296975.9029868152</v>
      </c>
      <c r="AO18" s="91">
        <f t="shared" si="8"/>
        <v>17.194500204687088</v>
      </c>
      <c r="AP18" s="91">
        <f t="shared" si="9"/>
        <v>68.911412363292627</v>
      </c>
      <c r="AR18" s="6"/>
      <c r="AS18" s="7" t="s">
        <v>170</v>
      </c>
      <c r="AT18" s="7"/>
      <c r="AU18" s="7"/>
      <c r="AV18" s="8"/>
    </row>
    <row r="19" spans="1:68">
      <c r="A19" s="6"/>
      <c r="B19" s="7"/>
      <c r="C19" s="7"/>
      <c r="D19" s="7"/>
      <c r="E19" s="7"/>
      <c r="F19" s="7"/>
      <c r="G19" s="8"/>
      <c r="I19" s="6"/>
      <c r="J19" s="30" t="s">
        <v>37</v>
      </c>
      <c r="K19" s="31" t="s">
        <v>22</v>
      </c>
      <c r="L19" s="31">
        <v>160000</v>
      </c>
      <c r="M19" s="31">
        <v>330000</v>
      </c>
      <c r="N19" s="34">
        <v>680000</v>
      </c>
      <c r="O19" s="8"/>
      <c r="Q19" s="6"/>
      <c r="R19" s="30">
        <v>11</v>
      </c>
      <c r="S19" s="81">
        <v>2</v>
      </c>
      <c r="T19" s="81">
        <v>1</v>
      </c>
      <c r="U19" s="81">
        <v>2</v>
      </c>
      <c r="V19" s="81">
        <v>1</v>
      </c>
      <c r="W19" s="81">
        <v>1</v>
      </c>
      <c r="X19" s="81">
        <v>3</v>
      </c>
      <c r="Y19" s="81">
        <v>3</v>
      </c>
      <c r="Z19" s="81">
        <v>2</v>
      </c>
      <c r="AA19" s="84">
        <v>1338.7518213837973</v>
      </c>
      <c r="AB19" s="85">
        <v>1772.1800510335454</v>
      </c>
      <c r="AC19" s="84">
        <v>1300.3591240478081</v>
      </c>
      <c r="AD19" s="85">
        <v>1718.3764365935949</v>
      </c>
      <c r="AE19" s="8"/>
      <c r="AG19" s="78">
        <f t="shared" si="0"/>
        <v>4932878.5725396946</v>
      </c>
      <c r="AH19" s="78">
        <f t="shared" si="1"/>
        <v>4838948.5574110365</v>
      </c>
      <c r="AI19" s="78">
        <f t="shared" si="2"/>
        <v>93930.015128658153</v>
      </c>
      <c r="AJ19" s="91">
        <f t="shared" si="3"/>
        <v>17.119466128876503</v>
      </c>
      <c r="AK19" s="91">
        <f t="shared" si="4"/>
        <v>63.837210095090626</v>
      </c>
      <c r="AL19" s="78">
        <f t="shared" si="5"/>
        <v>4643751.429334484</v>
      </c>
      <c r="AM19" s="78">
        <f t="shared" si="6"/>
        <v>4556382.1925404826</v>
      </c>
      <c r="AN19" s="78">
        <f t="shared" si="7"/>
        <v>87369.236794001423</v>
      </c>
      <c r="AO19" s="91">
        <f t="shared" si="8"/>
        <v>17.172616038728506</v>
      </c>
      <c r="AP19" s="91">
        <f t="shared" si="9"/>
        <v>63.575901501973682</v>
      </c>
      <c r="AR19" s="6"/>
      <c r="AS19" s="7" t="s">
        <v>171</v>
      </c>
      <c r="AT19" s="7"/>
      <c r="AU19" s="7">
        <f>10*LOG(1200^2)</f>
        <v>61.583624920952495</v>
      </c>
      <c r="AV19" s="8"/>
    </row>
    <row r="20" spans="1:68">
      <c r="A20" s="6"/>
      <c r="B20" s="7"/>
      <c r="C20" s="7"/>
      <c r="D20" s="7"/>
      <c r="E20" s="7"/>
      <c r="F20" s="7"/>
      <c r="G20" s="8"/>
      <c r="I20" s="6"/>
      <c r="J20" s="35" t="s">
        <v>38</v>
      </c>
      <c r="K20" s="36" t="s">
        <v>39</v>
      </c>
      <c r="L20" s="36">
        <v>4.3</v>
      </c>
      <c r="M20" s="36">
        <v>4.7</v>
      </c>
      <c r="N20" s="39">
        <v>5.0999999999999996</v>
      </c>
      <c r="O20" s="8"/>
      <c r="Q20" s="6"/>
      <c r="R20" s="30">
        <v>12</v>
      </c>
      <c r="S20" s="81">
        <v>2</v>
      </c>
      <c r="T20" s="81">
        <v>1</v>
      </c>
      <c r="U20" s="81">
        <v>3</v>
      </c>
      <c r="V20" s="81">
        <v>2</v>
      </c>
      <c r="W20" s="81">
        <v>2</v>
      </c>
      <c r="X20" s="81">
        <v>1</v>
      </c>
      <c r="Y20" s="81">
        <v>1</v>
      </c>
      <c r="Z20" s="81">
        <v>3</v>
      </c>
      <c r="AA20" s="84">
        <v>5943.9373489176751</v>
      </c>
      <c r="AB20" s="85">
        <v>7959.741113383081</v>
      </c>
      <c r="AC20" s="84">
        <v>4590.541972267717</v>
      </c>
      <c r="AD20" s="85">
        <v>6017.9617736611826</v>
      </c>
      <c r="AE20" s="8"/>
      <c r="AG20" s="78">
        <f t="shared" si="0"/>
        <v>98687869.799939409</v>
      </c>
      <c r="AH20" s="78">
        <f t="shared" si="1"/>
        <v>96656137.391522944</v>
      </c>
      <c r="AI20" s="78">
        <f t="shared" si="2"/>
        <v>2031732.4084164649</v>
      </c>
      <c r="AJ20" s="91">
        <f t="shared" si="3"/>
        <v>16.773629275731381</v>
      </c>
      <c r="AK20" s="91">
        <f t="shared" si="4"/>
        <v>76.841994400481965</v>
      </c>
      <c r="AL20" s="78">
        <f t="shared" si="5"/>
        <v>57288939.508398831</v>
      </c>
      <c r="AM20" s="78">
        <f t="shared" si="6"/>
        <v>56270175.863693751</v>
      </c>
      <c r="AN20" s="78">
        <f t="shared" si="7"/>
        <v>1018763.6447050795</v>
      </c>
      <c r="AO20" s="91">
        <f t="shared" si="8"/>
        <v>17.422048340110255</v>
      </c>
      <c r="AP20" s="91">
        <f t="shared" si="9"/>
        <v>74.492482768120738</v>
      </c>
      <c r="AR20" s="6"/>
      <c r="AS20" s="7"/>
      <c r="AT20" s="7"/>
      <c r="AU20" s="7"/>
      <c r="AV20" s="8"/>
    </row>
    <row r="21" spans="1:68">
      <c r="A21" s="6"/>
      <c r="B21" s="7"/>
      <c r="C21" s="7"/>
      <c r="D21" s="7"/>
      <c r="E21" s="7"/>
      <c r="F21" s="7"/>
      <c r="G21" s="8"/>
      <c r="I21" s="6"/>
      <c r="J21" s="7"/>
      <c r="K21" s="7" t="s">
        <v>40</v>
      </c>
      <c r="L21" s="7"/>
      <c r="M21" s="7"/>
      <c r="N21" s="7"/>
      <c r="O21" s="8"/>
      <c r="Q21" s="6"/>
      <c r="R21" s="21">
        <v>13</v>
      </c>
      <c r="S21" s="80">
        <v>2</v>
      </c>
      <c r="T21" s="80">
        <v>2</v>
      </c>
      <c r="U21" s="80">
        <v>1</v>
      </c>
      <c r="V21" s="80">
        <v>2</v>
      </c>
      <c r="W21" s="80">
        <v>3</v>
      </c>
      <c r="X21" s="80">
        <v>1</v>
      </c>
      <c r="Y21" s="80">
        <v>3</v>
      </c>
      <c r="Z21" s="80">
        <v>2</v>
      </c>
      <c r="AA21" s="82">
        <v>686.59749274405169</v>
      </c>
      <c r="AB21" s="83">
        <v>913.4107824417697</v>
      </c>
      <c r="AC21" s="82">
        <v>618.71016825667346</v>
      </c>
      <c r="AD21" s="83">
        <v>823.64776639338004</v>
      </c>
      <c r="AE21" s="8"/>
      <c r="AG21" s="17">
        <f t="shared" si="0"/>
        <v>1305735.3745233039</v>
      </c>
      <c r="AH21" s="17">
        <f t="shared" si="1"/>
        <v>1280013.2403315534</v>
      </c>
      <c r="AI21" s="17">
        <f t="shared" si="2"/>
        <v>25722.134191750549</v>
      </c>
      <c r="AJ21" s="90">
        <f t="shared" si="3"/>
        <v>16.969074623667041</v>
      </c>
      <c r="AK21" s="90">
        <f t="shared" si="4"/>
        <v>58.061844663066935</v>
      </c>
      <c r="AL21" s="17">
        <f t="shared" si="5"/>
        <v>1061197.9153890051</v>
      </c>
      <c r="AM21" s="17">
        <f t="shared" si="6"/>
        <v>1040198.205823984</v>
      </c>
      <c r="AN21" s="17">
        <f t="shared" si="7"/>
        <v>20999.709565021098</v>
      </c>
      <c r="AO21" s="90">
        <f t="shared" si="8"/>
        <v>16.949028120540067</v>
      </c>
      <c r="AP21" s="90">
        <f t="shared" si="9"/>
        <v>57.160861046867581</v>
      </c>
      <c r="AR21" s="6"/>
      <c r="AS21" s="7" t="s">
        <v>172</v>
      </c>
      <c r="AT21" s="7"/>
      <c r="AU21" s="7"/>
      <c r="AV21" s="8"/>
    </row>
    <row r="22" spans="1:68">
      <c r="A22" s="6"/>
      <c r="B22" s="7"/>
      <c r="C22" s="7"/>
      <c r="D22" s="7"/>
      <c r="E22" s="7"/>
      <c r="F22" s="7"/>
      <c r="G22" s="8"/>
      <c r="I22" s="9"/>
      <c r="J22" s="10"/>
      <c r="K22" s="10"/>
      <c r="L22" s="10"/>
      <c r="M22" s="10"/>
      <c r="N22" s="10"/>
      <c r="O22" s="11"/>
      <c r="Q22" s="6"/>
      <c r="R22" s="21">
        <v>14</v>
      </c>
      <c r="S22" s="80">
        <v>2</v>
      </c>
      <c r="T22" s="80">
        <v>2</v>
      </c>
      <c r="U22" s="80">
        <v>2</v>
      </c>
      <c r="V22" s="80">
        <v>3</v>
      </c>
      <c r="W22" s="80">
        <v>1</v>
      </c>
      <c r="X22" s="80">
        <v>2</v>
      </c>
      <c r="Y22" s="80">
        <v>1</v>
      </c>
      <c r="Z22" s="80">
        <v>3</v>
      </c>
      <c r="AA22" s="82">
        <v>1642.946744139188</v>
      </c>
      <c r="AB22" s="83">
        <v>2110.5138269600998</v>
      </c>
      <c r="AC22" s="82">
        <v>1502.5759788494788</v>
      </c>
      <c r="AD22" s="83">
        <v>1925.1354088298476</v>
      </c>
      <c r="AE22" s="8"/>
      <c r="AG22" s="17">
        <f t="shared" si="0"/>
        <v>7153542.6178673245</v>
      </c>
      <c r="AH22" s="17">
        <f t="shared" si="1"/>
        <v>7044233.1293984959</v>
      </c>
      <c r="AI22" s="17">
        <f t="shared" si="2"/>
        <v>109309.48846882861</v>
      </c>
      <c r="AJ22" s="90">
        <f t="shared" si="3"/>
        <v>18.091758585829648</v>
      </c>
      <c r="AK22" s="90">
        <f t="shared" si="4"/>
        <v>65.46803724875997</v>
      </c>
      <c r="AL22" s="17">
        <f t="shared" si="5"/>
        <v>5963880.9145459346</v>
      </c>
      <c r="AM22" s="17">
        <f t="shared" si="6"/>
        <v>5874602.6786132669</v>
      </c>
      <c r="AN22" s="17">
        <f t="shared" si="7"/>
        <v>89278.23593266774</v>
      </c>
      <c r="AO22" s="90">
        <f t="shared" si="8"/>
        <v>18.182328986114534</v>
      </c>
      <c r="AP22" s="90">
        <f t="shared" si="9"/>
        <v>64.679485033102736</v>
      </c>
      <c r="AR22" s="6"/>
      <c r="AS22" s="7" t="s">
        <v>173</v>
      </c>
      <c r="AT22" s="83">
        <f>AU17-AU11</f>
        <v>2.0669719576887218</v>
      </c>
      <c r="AU22" s="7" t="s">
        <v>174</v>
      </c>
      <c r="AV22" s="8"/>
    </row>
    <row r="23" spans="1:68">
      <c r="A23" s="6"/>
      <c r="B23" s="7"/>
      <c r="C23" s="7"/>
      <c r="D23" s="7"/>
      <c r="E23" s="7"/>
      <c r="F23" s="7"/>
      <c r="G23" s="8"/>
      <c r="Q23" s="6"/>
      <c r="R23" s="21">
        <v>15</v>
      </c>
      <c r="S23" s="80">
        <v>2</v>
      </c>
      <c r="T23" s="80">
        <v>2</v>
      </c>
      <c r="U23" s="80">
        <v>3</v>
      </c>
      <c r="V23" s="80">
        <v>1</v>
      </c>
      <c r="W23" s="80">
        <v>2</v>
      </c>
      <c r="X23" s="80">
        <v>3</v>
      </c>
      <c r="Y23" s="80">
        <v>2</v>
      </c>
      <c r="Z23" s="80">
        <v>1</v>
      </c>
      <c r="AA23" s="82">
        <v>1382.7284356753426</v>
      </c>
      <c r="AB23" s="83">
        <v>1847.8460397732183</v>
      </c>
      <c r="AC23" s="82">
        <v>1298.3563137486915</v>
      </c>
      <c r="AD23" s="83">
        <v>1728.9008500083262</v>
      </c>
      <c r="AE23" s="8"/>
      <c r="AG23" s="17">
        <f t="shared" si="0"/>
        <v>5326472.9135307465</v>
      </c>
      <c r="AH23" s="17">
        <f t="shared" si="1"/>
        <v>5218305.7207098724</v>
      </c>
      <c r="AI23" s="17">
        <f t="shared" si="2"/>
        <v>108167.19282087404</v>
      </c>
      <c r="AJ23" s="90">
        <f t="shared" si="3"/>
        <v>16.834339602269495</v>
      </c>
      <c r="AK23" s="90">
        <f t="shared" si="4"/>
        <v>64.164995235095532</v>
      </c>
      <c r="AL23" s="17">
        <f t="shared" si="5"/>
        <v>4674827.2666106038</v>
      </c>
      <c r="AM23" s="17">
        <f t="shared" si="6"/>
        <v>4582142.9677590914</v>
      </c>
      <c r="AN23" s="17">
        <f t="shared" si="7"/>
        <v>92684.298851512372</v>
      </c>
      <c r="AO23" s="90">
        <f t="shared" si="8"/>
        <v>16.940624666333818</v>
      </c>
      <c r="AP23" s="90">
        <f t="shared" si="9"/>
        <v>63.600386398529096</v>
      </c>
      <c r="AR23" s="6"/>
      <c r="AS23" s="7" t="s">
        <v>175</v>
      </c>
      <c r="AT23" s="83">
        <f>AU19-AU13</f>
        <v>0.82025099016355085</v>
      </c>
      <c r="AU23" s="7" t="s">
        <v>174</v>
      </c>
      <c r="AV23" s="8"/>
    </row>
    <row r="24" spans="1:68">
      <c r="A24" s="6"/>
      <c r="B24" s="7"/>
      <c r="C24" s="7"/>
      <c r="D24" s="7"/>
      <c r="E24" s="7"/>
      <c r="F24" s="7"/>
      <c r="G24" s="8"/>
      <c r="Q24" s="6"/>
      <c r="R24" s="30">
        <v>16</v>
      </c>
      <c r="S24" s="81">
        <v>2</v>
      </c>
      <c r="T24" s="81">
        <v>3</v>
      </c>
      <c r="U24" s="81">
        <v>1</v>
      </c>
      <c r="V24" s="81">
        <v>3</v>
      </c>
      <c r="W24" s="81">
        <v>2</v>
      </c>
      <c r="X24" s="81">
        <v>3</v>
      </c>
      <c r="Y24" s="81">
        <v>1</v>
      </c>
      <c r="Z24" s="81">
        <v>2</v>
      </c>
      <c r="AA24" s="84">
        <v>515.30060586601564</v>
      </c>
      <c r="AB24" s="85">
        <v>671.05231177860583</v>
      </c>
      <c r="AC24" s="84">
        <v>492.70604663466855</v>
      </c>
      <c r="AD24" s="85">
        <v>642.70851886145385</v>
      </c>
      <c r="AE24" s="8"/>
      <c r="AG24" s="78">
        <f t="shared" si="0"/>
        <v>715845.91954929405</v>
      </c>
      <c r="AH24" s="78">
        <f t="shared" si="1"/>
        <v>703716.62260195287</v>
      </c>
      <c r="AI24" s="78">
        <f t="shared" si="2"/>
        <v>12129.296947341179</v>
      </c>
      <c r="AJ24" s="91">
        <f t="shared" si="3"/>
        <v>17.635621811818297</v>
      </c>
      <c r="AK24" s="91">
        <f t="shared" si="4"/>
        <v>55.463678140234123</v>
      </c>
      <c r="AL24" s="78">
        <f t="shared" si="5"/>
        <v>655833.48860744794</v>
      </c>
      <c r="AM24" s="78">
        <f t="shared" si="6"/>
        <v>644583.11777037417</v>
      </c>
      <c r="AN24" s="78">
        <f t="shared" si="7"/>
        <v>11250.370837073773</v>
      </c>
      <c r="AO24" s="91">
        <f t="shared" si="8"/>
        <v>17.581120887612759</v>
      </c>
      <c r="AP24" s="91">
        <f t="shared" si="9"/>
        <v>55.082489310860517</v>
      </c>
      <c r="AR24" s="6"/>
      <c r="AS24" s="7"/>
      <c r="AT24" s="7"/>
      <c r="AU24" s="7"/>
      <c r="AV24" s="8"/>
    </row>
    <row r="25" spans="1:68">
      <c r="A25" s="6"/>
      <c r="B25" s="7"/>
      <c r="C25" s="7"/>
      <c r="D25" s="7"/>
      <c r="E25" s="7"/>
      <c r="F25" s="7"/>
      <c r="G25" s="8"/>
      <c r="Q25" s="6"/>
      <c r="R25" s="30">
        <v>17</v>
      </c>
      <c r="S25" s="81">
        <v>2</v>
      </c>
      <c r="T25" s="81">
        <v>3</v>
      </c>
      <c r="U25" s="81">
        <v>2</v>
      </c>
      <c r="V25" s="81">
        <v>1</v>
      </c>
      <c r="W25" s="81">
        <v>3</v>
      </c>
      <c r="X25" s="81">
        <v>1</v>
      </c>
      <c r="Y25" s="81">
        <v>2</v>
      </c>
      <c r="Z25" s="81">
        <v>3</v>
      </c>
      <c r="AA25" s="84">
        <v>442.47134922546473</v>
      </c>
      <c r="AB25" s="85">
        <v>590.87110753538593</v>
      </c>
      <c r="AC25" s="84">
        <v>353.80828176639926</v>
      </c>
      <c r="AD25" s="85">
        <v>472.37036248202895</v>
      </c>
      <c r="AE25" s="8"/>
      <c r="AG25" s="78">
        <f t="shared" si="0"/>
        <v>544909.56060549675</v>
      </c>
      <c r="AH25" s="78">
        <f t="shared" si="1"/>
        <v>533898.31647227518</v>
      </c>
      <c r="AI25" s="78">
        <f t="shared" si="2"/>
        <v>11011.244133221568</v>
      </c>
      <c r="AJ25" s="91">
        <f t="shared" si="3"/>
        <v>16.85622159807809</v>
      </c>
      <c r="AK25" s="91">
        <f t="shared" si="4"/>
        <v>54.264285557465527</v>
      </c>
      <c r="AL25" s="78">
        <f t="shared" si="5"/>
        <v>348314.05959789519</v>
      </c>
      <c r="AM25" s="78">
        <f t="shared" si="6"/>
        <v>341285.57610608544</v>
      </c>
      <c r="AN25" s="78">
        <f t="shared" si="7"/>
        <v>7028.4834918097476</v>
      </c>
      <c r="AO25" s="91">
        <f t="shared" si="8"/>
        <v>16.862563047801501</v>
      </c>
      <c r="AP25" s="91">
        <f t="shared" si="9"/>
        <v>52.320879382346213</v>
      </c>
      <c r="AR25" s="6"/>
      <c r="AS25" s="7" t="s">
        <v>178</v>
      </c>
      <c r="AT25" s="7"/>
      <c r="AU25" s="7"/>
      <c r="AV25" s="8"/>
    </row>
    <row r="26" spans="1:68">
      <c r="A26" s="9"/>
      <c r="B26" s="10"/>
      <c r="C26" s="10"/>
      <c r="D26" s="10"/>
      <c r="E26" s="10"/>
      <c r="F26" s="10"/>
      <c r="G26" s="11"/>
      <c r="Q26" s="6"/>
      <c r="R26" s="35">
        <v>18</v>
      </c>
      <c r="S26" s="79">
        <v>2</v>
      </c>
      <c r="T26" s="79">
        <v>3</v>
      </c>
      <c r="U26" s="79">
        <v>3</v>
      </c>
      <c r="V26" s="79">
        <v>2</v>
      </c>
      <c r="W26" s="79">
        <v>1</v>
      </c>
      <c r="X26" s="79">
        <v>2</v>
      </c>
      <c r="Y26" s="79">
        <v>3</v>
      </c>
      <c r="Z26" s="79">
        <v>1</v>
      </c>
      <c r="AA26" s="86">
        <v>1132.880483823395</v>
      </c>
      <c r="AB26" s="87">
        <v>1479.0999283590788</v>
      </c>
      <c r="AC26" s="86">
        <v>979.46209685482847</v>
      </c>
      <c r="AD26" s="87">
        <v>1273.2057478901049</v>
      </c>
      <c r="AE26" s="8"/>
      <c r="AG26" s="78">
        <f t="shared" si="0"/>
        <v>3471154.788699762</v>
      </c>
      <c r="AH26" s="78">
        <f t="shared" si="1"/>
        <v>3411220.8368124622</v>
      </c>
      <c r="AI26" s="78">
        <f t="shared" si="2"/>
        <v>59933.951887299772</v>
      </c>
      <c r="AJ26" s="91">
        <f t="shared" si="3"/>
        <v>17.552369209486219</v>
      </c>
      <c r="AK26" s="91">
        <f t="shared" si="4"/>
        <v>62.318798401622132</v>
      </c>
      <c r="AL26" s="78">
        <f t="shared" si="5"/>
        <v>2580398.8756356589</v>
      </c>
      <c r="AM26" s="78">
        <f t="shared" si="6"/>
        <v>2537256.2093738918</v>
      </c>
      <c r="AN26" s="78">
        <f t="shared" si="7"/>
        <v>43142.666261767037</v>
      </c>
      <c r="AO26" s="91">
        <f t="shared" si="8"/>
        <v>17.694573425729367</v>
      </c>
      <c r="AP26" s="91">
        <f t="shared" si="9"/>
        <v>61.033343283567739</v>
      </c>
      <c r="AR26" s="6"/>
      <c r="AS26" s="7" t="s">
        <v>129</v>
      </c>
      <c r="AT26" s="7" t="s">
        <v>177</v>
      </c>
      <c r="AU26" s="7"/>
      <c r="AV26" s="8"/>
    </row>
    <row r="27" spans="1:68">
      <c r="Q27" s="9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1"/>
      <c r="AR27" s="6"/>
      <c r="AS27" s="7"/>
      <c r="AT27" s="7"/>
      <c r="AU27" s="7"/>
      <c r="AV27" s="8"/>
    </row>
    <row r="28" spans="1:68">
      <c r="AR28" s="6"/>
      <c r="AS28" s="7" t="s">
        <v>176</v>
      </c>
      <c r="AT28" s="7"/>
      <c r="AU28" s="7"/>
      <c r="AV28" s="8"/>
    </row>
    <row r="29" spans="1:68">
      <c r="AG29" t="s">
        <v>126</v>
      </c>
      <c r="AR29" s="6"/>
      <c r="AS29" s="7" t="s">
        <v>179</v>
      </c>
      <c r="AT29" s="7"/>
      <c r="AU29" s="7"/>
      <c r="AV29" s="8"/>
    </row>
    <row r="30" spans="1:68">
      <c r="AG30" t="s">
        <v>127</v>
      </c>
      <c r="AR30" s="9"/>
      <c r="AS30" s="10"/>
      <c r="AT30" s="10"/>
      <c r="AU30" s="10"/>
      <c r="AV30" s="11"/>
    </row>
    <row r="31" spans="1:68">
      <c r="AG31" s="93"/>
      <c r="AH31" s="94" t="s">
        <v>128</v>
      </c>
      <c r="AI31" s="94" t="s">
        <v>129</v>
      </c>
      <c r="AJ31" s="94" t="s">
        <v>130</v>
      </c>
      <c r="AK31" s="94" t="s">
        <v>131</v>
      </c>
      <c r="AL31" s="94" t="s">
        <v>132</v>
      </c>
      <c r="AM31" s="94" t="s">
        <v>133</v>
      </c>
    </row>
    <row r="32" spans="1:68">
      <c r="AG32" s="21">
        <v>1</v>
      </c>
      <c r="AH32" s="92">
        <f>AVERAGEIF(T9:T26,1,$AJ$9:$AJ$26)</f>
        <v>17.063713203372313</v>
      </c>
      <c r="AI32" s="92">
        <f t="shared" ref="AI32:AM32" si="10">AVERAGEIF(U9:U26,1,$AJ$9:$AJ$26)</f>
        <v>17.237517275046198</v>
      </c>
      <c r="AJ32" s="92">
        <f t="shared" si="10"/>
        <v>16.925385569748801</v>
      </c>
      <c r="AK32" s="92">
        <f t="shared" si="10"/>
        <v>17.562080699494594</v>
      </c>
      <c r="AL32" s="92">
        <f t="shared" si="10"/>
        <v>17.219258720753164</v>
      </c>
      <c r="AM32" s="92">
        <f t="shared" si="10"/>
        <v>17.200217802528929</v>
      </c>
    </row>
    <row r="33" spans="33:39">
      <c r="AG33" s="21">
        <v>2</v>
      </c>
      <c r="AH33" s="92">
        <f>AVERAGEIF(T9:T26,2,$AJ$9:$AJ$26)</f>
        <v>17.25967937483636</v>
      </c>
      <c r="AI33" s="92">
        <f t="shared" ref="AI33:AM33" si="11">AVERAGEIF(U9:U26,2,$AJ$9:$AJ$26)</f>
        <v>17.293054300808915</v>
      </c>
      <c r="AJ33" s="92">
        <f t="shared" si="11"/>
        <v>17.146369341114436</v>
      </c>
      <c r="AK33" s="92">
        <f t="shared" si="11"/>
        <v>17.162743188227147</v>
      </c>
      <c r="AL33" s="92">
        <f t="shared" si="11"/>
        <v>17.251864800452232</v>
      </c>
      <c r="AM33" s="92">
        <f t="shared" si="11"/>
        <v>17.237371065208603</v>
      </c>
    </row>
    <row r="34" spans="33:39">
      <c r="AG34" s="21">
        <v>3</v>
      </c>
      <c r="AH34" s="92">
        <f>AVERAGEIF(T9:T26,3,$AJ$9:$AJ$26)</f>
        <v>17.345427224263663</v>
      </c>
      <c r="AI34" s="92">
        <f t="shared" ref="AI34:AM34" si="12">AVERAGEIF(U9:U26,3,$AJ$9:$AJ$26)</f>
        <v>17.138248226617222</v>
      </c>
      <c r="AJ34" s="92">
        <f t="shared" si="12"/>
        <v>17.597064891609097</v>
      </c>
      <c r="AK34" s="92">
        <f t="shared" si="12"/>
        <v>16.943995914750595</v>
      </c>
      <c r="AL34" s="92">
        <f t="shared" si="12"/>
        <v>17.197696281266939</v>
      </c>
      <c r="AM34" s="92">
        <f t="shared" si="12"/>
        <v>17.231230934734807</v>
      </c>
    </row>
    <row r="35" spans="33:39">
      <c r="AG35" s="95" t="s">
        <v>134</v>
      </c>
      <c r="AH35" s="96">
        <f>MAX(AH32:AH34)-MIN(AH32:AH34)</f>
        <v>0.28171402089135</v>
      </c>
      <c r="AI35" s="96">
        <f t="shared" ref="AI35:AM35" si="13">MAX(AI32:AI34)-MIN(AI32:AI34)</f>
        <v>0.15480607419169345</v>
      </c>
      <c r="AJ35" s="96">
        <f t="shared" si="13"/>
        <v>0.67167932186029589</v>
      </c>
      <c r="AK35" s="96">
        <f t="shared" si="13"/>
        <v>0.61808478474399919</v>
      </c>
      <c r="AL35" s="96">
        <f t="shared" si="13"/>
        <v>5.4168519185292752E-2</v>
      </c>
      <c r="AM35" s="96">
        <f t="shared" si="13"/>
        <v>3.715326267967356E-2</v>
      </c>
    </row>
    <row r="36" spans="33:39">
      <c r="AG36" t="s">
        <v>135</v>
      </c>
    </row>
    <row r="37" spans="33:39">
      <c r="AG37" s="93"/>
      <c r="AH37" s="94" t="s">
        <v>128</v>
      </c>
      <c r="AI37" s="94" t="s">
        <v>129</v>
      </c>
      <c r="AJ37" s="94" t="s">
        <v>130</v>
      </c>
      <c r="AK37" s="94" t="s">
        <v>131</v>
      </c>
      <c r="AL37" s="94" t="s">
        <v>132</v>
      </c>
      <c r="AM37" s="94" t="s">
        <v>133</v>
      </c>
    </row>
    <row r="38" spans="33:39">
      <c r="AG38" s="97">
        <v>1</v>
      </c>
      <c r="AH38" s="92">
        <f>AVERAGEIF(T9:T26,1,$AK$9:$AK$26)</f>
        <v>69.856041239214989</v>
      </c>
      <c r="AI38" s="92">
        <f t="shared" ref="AI38:AM38" si="14">AVERAGEIF(U9:U26,1,$AK$9:$AK$26)</f>
        <v>56.988058732862079</v>
      </c>
      <c r="AJ38" s="92">
        <f t="shared" si="14"/>
        <v>58.602135849650381</v>
      </c>
      <c r="AK38" s="92">
        <f t="shared" si="14"/>
        <v>61.860584430979152</v>
      </c>
      <c r="AL38" s="92">
        <f t="shared" si="14"/>
        <v>63.694008341218421</v>
      </c>
      <c r="AM38" s="92">
        <f t="shared" si="14"/>
        <v>63.224145042907388</v>
      </c>
    </row>
    <row r="39" spans="33:39">
      <c r="AG39" s="97">
        <v>2</v>
      </c>
      <c r="AH39" s="92">
        <f>AVERAGEIF(T9:T26,2,$AK$9:$AK$26)</f>
        <v>62.658302524415966</v>
      </c>
      <c r="AI39" s="92">
        <f t="shared" ref="AI39:AM39" si="15">AVERAGEIF(U9:U26,2,$AK$9:$AK$26)</f>
        <v>63.417617828307527</v>
      </c>
      <c r="AJ39" s="92">
        <f t="shared" si="15"/>
        <v>63.450391157967694</v>
      </c>
      <c r="AK39" s="92">
        <f t="shared" si="15"/>
        <v>63.530334264437158</v>
      </c>
      <c r="AL39" s="92">
        <f t="shared" si="15"/>
        <v>63.08186931150636</v>
      </c>
      <c r="AM39" s="92">
        <f t="shared" si="15"/>
        <v>63.221132940228124</v>
      </c>
    </row>
    <row r="40" spans="33:39">
      <c r="AG40" s="97">
        <v>3</v>
      </c>
      <c r="AH40" s="92">
        <f>AVERAGEIF(T9:T26,3,$AK$9:$AK$26)</f>
        <v>57.359166715147502</v>
      </c>
      <c r="AI40" s="92">
        <f t="shared" ref="AI40:AM40" si="16">AVERAGEIF(U9:U26,3,$AK$9:$AK$26)</f>
        <v>69.467833917608843</v>
      </c>
      <c r="AJ40" s="92">
        <f t="shared" si="16"/>
        <v>67.820983471160375</v>
      </c>
      <c r="AK40" s="92">
        <f t="shared" si="16"/>
        <v>64.482591783362139</v>
      </c>
      <c r="AL40" s="92">
        <f t="shared" si="16"/>
        <v>63.097632826053676</v>
      </c>
      <c r="AM40" s="92">
        <f t="shared" si="16"/>
        <v>63.428232495642924</v>
      </c>
    </row>
    <row r="41" spans="33:39">
      <c r="AG41" s="95" t="s">
        <v>134</v>
      </c>
      <c r="AH41" s="96">
        <f>MAX(AH38:AH40)-MIN(AH38:AH40)</f>
        <v>12.496874524067486</v>
      </c>
      <c r="AI41" s="96">
        <f t="shared" ref="AI41:AM41" si="17">MAX(AI38:AI40)-MIN(AI38:AI40)</f>
        <v>12.479775184746764</v>
      </c>
      <c r="AJ41" s="96">
        <f t="shared" si="17"/>
        <v>9.2188476215099939</v>
      </c>
      <c r="AK41" s="96">
        <f t="shared" si="17"/>
        <v>2.6220073523829868</v>
      </c>
      <c r="AL41" s="96">
        <f t="shared" si="17"/>
        <v>0.61213902971206124</v>
      </c>
      <c r="AM41" s="96">
        <f t="shared" si="17"/>
        <v>0.20709955541479985</v>
      </c>
    </row>
    <row r="43" spans="33:39">
      <c r="AG43" t="s">
        <v>136</v>
      </c>
    </row>
    <row r="44" spans="33:39">
      <c r="AG44" t="s">
        <v>127</v>
      </c>
    </row>
    <row r="45" spans="33:39">
      <c r="AG45" s="93"/>
      <c r="AH45" s="94" t="s">
        <v>128</v>
      </c>
      <c r="AI45" s="94" t="s">
        <v>129</v>
      </c>
      <c r="AJ45" s="94" t="s">
        <v>130</v>
      </c>
      <c r="AK45" s="94" t="s">
        <v>131</v>
      </c>
      <c r="AL45" s="94" t="s">
        <v>132</v>
      </c>
      <c r="AM45" s="94" t="s">
        <v>133</v>
      </c>
    </row>
    <row r="46" spans="33:39">
      <c r="AG46" s="21">
        <v>1</v>
      </c>
      <c r="AH46" s="92">
        <f>AVERAGEIF(T9:T26,1,$AO$9:$AO$26)</f>
        <v>17.24020897172861</v>
      </c>
      <c r="AI46" s="92">
        <f t="shared" ref="AI46:AM46" si="18">AVERAGEIF(U9:U26,1,$AO$9:$AO$26)</f>
        <v>17.23393949335296</v>
      </c>
      <c r="AJ46" s="92">
        <f t="shared" si="18"/>
        <v>16.99117244836237</v>
      </c>
      <c r="AK46" s="92">
        <f t="shared" si="18"/>
        <v>17.706414591672726</v>
      </c>
      <c r="AL46" s="92">
        <f t="shared" si="18"/>
        <v>17.430175397905536</v>
      </c>
      <c r="AM46" s="92">
        <f t="shared" si="18"/>
        <v>17.360565696384747</v>
      </c>
    </row>
    <row r="47" spans="33:39">
      <c r="AG47" s="21">
        <v>2</v>
      </c>
      <c r="AH47" s="92">
        <f>AVERAGEIF(T9:T26,2,$AO$9:$AO$26)</f>
        <v>17.384868060090248</v>
      </c>
      <c r="AI47" s="92">
        <f t="shared" ref="AI47:AM47" si="19">AVERAGEIF(U9:U26,2,$AO$9:$AO$26)</f>
        <v>17.34429379005962</v>
      </c>
      <c r="AJ47" s="92">
        <f t="shared" si="19"/>
        <v>17.29257679576256</v>
      </c>
      <c r="AK47" s="92">
        <f t="shared" si="19"/>
        <v>17.297563922434907</v>
      </c>
      <c r="AL47" s="92">
        <f t="shared" si="19"/>
        <v>17.34113194459978</v>
      </c>
      <c r="AM47" s="92">
        <f t="shared" si="19"/>
        <v>17.365135855340608</v>
      </c>
    </row>
    <row r="48" spans="33:39">
      <c r="AG48" s="21">
        <v>3</v>
      </c>
      <c r="AH48" s="92">
        <f>AVERAGEIF(T9:T26,3,$AO$9:$AO$26)</f>
        <v>17.379601068932061</v>
      </c>
      <c r="AI48" s="92">
        <f t="shared" ref="AI48:AM48" si="20">AVERAGEIF(U9:U26,3,$AO$9:$AO$26)</f>
        <v>17.426444817338339</v>
      </c>
      <c r="AJ48" s="92">
        <f t="shared" si="20"/>
        <v>17.720928856625985</v>
      </c>
      <c r="AK48" s="92">
        <f t="shared" si="20"/>
        <v>17.000699586643286</v>
      </c>
      <c r="AL48" s="92">
        <f t="shared" si="20"/>
        <v>17.233370758245602</v>
      </c>
      <c r="AM48" s="92">
        <f t="shared" si="20"/>
        <v>17.278976549025568</v>
      </c>
    </row>
    <row r="49" spans="33:39">
      <c r="AG49" s="95" t="s">
        <v>134</v>
      </c>
      <c r="AH49" s="96">
        <f>MAX(AH46:AH48)-MIN(AH46:AH48)</f>
        <v>0.14465908836163877</v>
      </c>
      <c r="AI49" s="96">
        <f t="shared" ref="AI49" si="21">MAX(AI46:AI48)-MIN(AI46:AI48)</f>
        <v>0.19250532398537956</v>
      </c>
      <c r="AJ49" s="96">
        <f t="shared" ref="AJ49" si="22">MAX(AJ46:AJ48)-MIN(AJ46:AJ48)</f>
        <v>0.72975640826361499</v>
      </c>
      <c r="AK49" s="96">
        <f t="shared" ref="AK49" si="23">MAX(AK46:AK48)-MIN(AK46:AK48)</f>
        <v>0.70571500502943962</v>
      </c>
      <c r="AL49" s="96">
        <f t="shared" ref="AL49" si="24">MAX(AL46:AL48)-MIN(AL46:AL48)</f>
        <v>0.19680463965993411</v>
      </c>
      <c r="AM49" s="96">
        <f t="shared" ref="AM49" si="25">MAX(AM46:AM48)-MIN(AM46:AM48)</f>
        <v>8.615930631503943E-2</v>
      </c>
    </row>
    <row r="50" spans="33:39">
      <c r="AG50" t="s">
        <v>135</v>
      </c>
    </row>
    <row r="51" spans="33:39">
      <c r="AG51" s="93"/>
      <c r="AH51" s="94" t="s">
        <v>128</v>
      </c>
      <c r="AI51" s="94" t="s">
        <v>129</v>
      </c>
      <c r="AJ51" s="94" t="s">
        <v>130</v>
      </c>
      <c r="AK51" s="94" t="s">
        <v>131</v>
      </c>
      <c r="AL51" s="94" t="s">
        <v>132</v>
      </c>
      <c r="AM51" s="94" t="s">
        <v>133</v>
      </c>
    </row>
    <row r="52" spans="33:39">
      <c r="AG52" s="97">
        <v>1</v>
      </c>
      <c r="AH52" s="92">
        <f>AVERAGEIF(T9:T26,1,$AP$9:$AP$26)</f>
        <v>69.061951826336426</v>
      </c>
      <c r="AI52" s="92">
        <f t="shared" ref="AI52:AM52" si="26">AVERAGEIF(U9:U26,1,$AP$9:$AP$26)</f>
        <v>56.457655624618916</v>
      </c>
      <c r="AJ52" s="92">
        <f t="shared" si="26"/>
        <v>57.683712580533829</v>
      </c>
      <c r="AK52" s="92">
        <f t="shared" si="26"/>
        <v>60.884579736061092</v>
      </c>
      <c r="AL52" s="92">
        <f t="shared" si="26"/>
        <v>62.001246544925777</v>
      </c>
      <c r="AM52" s="92">
        <f t="shared" si="26"/>
        <v>62.190212352319691</v>
      </c>
    </row>
    <row r="53" spans="33:39">
      <c r="AG53" s="97">
        <v>2</v>
      </c>
      <c r="AH53" s="92">
        <f>AVERAGEIF(T9:T26,2,$AP$9:$AP$26)</f>
        <v>61.744968853238866</v>
      </c>
      <c r="AI53" s="92">
        <f t="shared" ref="AI53:AM53" si="27">AVERAGEIF(U9:U26,2,$AP$9:$AP$26)</f>
        <v>62.458898241121858</v>
      </c>
      <c r="AJ53" s="92">
        <f t="shared" si="27"/>
        <v>62.474883858894486</v>
      </c>
      <c r="AK53" s="92">
        <f t="shared" si="27"/>
        <v>62.511795534223126</v>
      </c>
      <c r="AL53" s="92">
        <f t="shared" si="27"/>
        <v>62.253180851159179</v>
      </c>
      <c r="AM53" s="92">
        <f t="shared" si="27"/>
        <v>62.19019382808807</v>
      </c>
    </row>
    <row r="54" spans="33:39">
      <c r="AG54" s="97">
        <v>3</v>
      </c>
      <c r="AH54" s="92">
        <f>AVERAGEIF(T9:T26,3,$AP$9:$AP$26)</f>
        <v>56.145573926927732</v>
      </c>
      <c r="AI54" s="92">
        <f t="shared" ref="AI54:AM54" si="28">AVERAGEIF(U9:U26,3,$AP$9:$AP$26)</f>
        <v>68.035940740762257</v>
      </c>
      <c r="AJ54" s="92">
        <f t="shared" si="28"/>
        <v>66.793898167074701</v>
      </c>
      <c r="AK54" s="92">
        <f t="shared" si="28"/>
        <v>63.556119336218806</v>
      </c>
      <c r="AL54" s="92">
        <f t="shared" si="28"/>
        <v>62.698067210418081</v>
      </c>
      <c r="AM54" s="92">
        <f t="shared" si="28"/>
        <v>62.57208842609527</v>
      </c>
    </row>
    <row r="55" spans="33:39">
      <c r="AG55" s="95" t="s">
        <v>134</v>
      </c>
      <c r="AH55" s="96">
        <f>MAX(AH52:AH54)-MIN(AH52:AH54)</f>
        <v>12.916377899408694</v>
      </c>
      <c r="AI55" s="96">
        <f t="shared" ref="AI55" si="29">MAX(AI52:AI54)-MIN(AI52:AI54)</f>
        <v>11.578285116143341</v>
      </c>
      <c r="AJ55" s="96">
        <f t="shared" ref="AJ55" si="30">MAX(AJ52:AJ54)-MIN(AJ52:AJ54)</f>
        <v>9.1101855865408723</v>
      </c>
      <c r="AK55" s="96">
        <f t="shared" ref="AK55" si="31">MAX(AK52:AK54)-MIN(AK52:AK54)</f>
        <v>2.6715396001577147</v>
      </c>
      <c r="AL55" s="96">
        <f t="shared" ref="AL55" si="32">MAX(AL52:AL54)-MIN(AL52:AL54)</f>
        <v>0.6968206654923037</v>
      </c>
      <c r="AM55" s="96">
        <f t="shared" ref="AM55" si="33">MAX(AM52:AM54)-MIN(AM52:AM54)</f>
        <v>0.38189459800720016</v>
      </c>
    </row>
    <row r="58" spans="33:39">
      <c r="AH58" t="s">
        <v>155</v>
      </c>
      <c r="AI58" t="s">
        <v>156</v>
      </c>
      <c r="AJ58" t="s">
        <v>157</v>
      </c>
      <c r="AK58" t="s">
        <v>158</v>
      </c>
    </row>
    <row r="59" spans="33:39">
      <c r="AG59" t="s">
        <v>137</v>
      </c>
      <c r="AH59" s="89">
        <f>AH32</f>
        <v>17.063713203372313</v>
      </c>
      <c r="AI59" s="89">
        <f>AH38</f>
        <v>69.856041239214989</v>
      </c>
      <c r="AJ59" s="89">
        <f>AH46</f>
        <v>17.24020897172861</v>
      </c>
      <c r="AK59" s="89">
        <f>AH52</f>
        <v>69.061951826336426</v>
      </c>
    </row>
    <row r="60" spans="33:39">
      <c r="AG60" t="s">
        <v>138</v>
      </c>
      <c r="AH60" s="89">
        <f>AH33</f>
        <v>17.25967937483636</v>
      </c>
      <c r="AI60" s="89">
        <f t="shared" ref="AI60:AI61" si="34">AH39</f>
        <v>62.658302524415966</v>
      </c>
      <c r="AJ60" s="89">
        <f>AH47</f>
        <v>17.384868060090248</v>
      </c>
      <c r="AK60" s="89">
        <f>AH53</f>
        <v>61.744968853238866</v>
      </c>
    </row>
    <row r="61" spans="33:39">
      <c r="AG61" t="s">
        <v>139</v>
      </c>
      <c r="AH61" s="89">
        <f>AH34</f>
        <v>17.345427224263663</v>
      </c>
      <c r="AI61" s="89">
        <f t="shared" si="34"/>
        <v>57.359166715147502</v>
      </c>
      <c r="AJ61" s="89">
        <f>AH48</f>
        <v>17.379601068932061</v>
      </c>
      <c r="AK61" s="89">
        <f>AH54</f>
        <v>56.145573926927732</v>
      </c>
    </row>
    <row r="63" spans="33:39">
      <c r="AG63" t="s">
        <v>140</v>
      </c>
      <c r="AH63" s="89">
        <f>AI32</f>
        <v>17.237517275046198</v>
      </c>
      <c r="AI63" s="89">
        <f>AI38</f>
        <v>56.988058732862079</v>
      </c>
      <c r="AJ63" s="89">
        <f>AI46</f>
        <v>17.23393949335296</v>
      </c>
      <c r="AK63" s="89">
        <f>AI52</f>
        <v>56.457655624618916</v>
      </c>
    </row>
    <row r="64" spans="33:39">
      <c r="AG64" t="s">
        <v>141</v>
      </c>
      <c r="AH64" s="89">
        <f>AI33</f>
        <v>17.293054300808915</v>
      </c>
      <c r="AI64" s="89">
        <f>AI39</f>
        <v>63.417617828307527</v>
      </c>
      <c r="AJ64" s="89">
        <f>AI47</f>
        <v>17.34429379005962</v>
      </c>
      <c r="AK64" s="89">
        <f>AI53</f>
        <v>62.458898241121858</v>
      </c>
    </row>
    <row r="65" spans="33:37">
      <c r="AG65" t="s">
        <v>142</v>
      </c>
      <c r="AH65" s="89">
        <f>AI34</f>
        <v>17.138248226617222</v>
      </c>
      <c r="AI65" s="89">
        <f>AI40</f>
        <v>69.467833917608843</v>
      </c>
      <c r="AJ65" s="89">
        <f>AI48</f>
        <v>17.426444817338339</v>
      </c>
      <c r="AK65" s="89">
        <f>AI54</f>
        <v>68.035940740762257</v>
      </c>
    </row>
    <row r="67" spans="33:37">
      <c r="AG67" t="s">
        <v>143</v>
      </c>
      <c r="AH67" s="89">
        <f>AJ32</f>
        <v>16.925385569748801</v>
      </c>
      <c r="AI67" s="89">
        <f>AJ38</f>
        <v>58.602135849650381</v>
      </c>
      <c r="AJ67" s="89">
        <f>AJ46</f>
        <v>16.99117244836237</v>
      </c>
      <c r="AK67" s="89">
        <f>AJ52</f>
        <v>57.683712580533829</v>
      </c>
    </row>
    <row r="68" spans="33:37">
      <c r="AG68" t="s">
        <v>144</v>
      </c>
      <c r="AH68" s="89">
        <f>AJ33</f>
        <v>17.146369341114436</v>
      </c>
      <c r="AI68" s="89">
        <f>AJ39</f>
        <v>63.450391157967694</v>
      </c>
      <c r="AJ68" s="89">
        <f>AJ47</f>
        <v>17.29257679576256</v>
      </c>
      <c r="AK68" s="89">
        <f>AJ53</f>
        <v>62.474883858894486</v>
      </c>
    </row>
    <row r="69" spans="33:37">
      <c r="AG69" t="s">
        <v>145</v>
      </c>
      <c r="AH69" s="89">
        <f>AJ34</f>
        <v>17.597064891609097</v>
      </c>
      <c r="AI69" s="89">
        <f>AJ40</f>
        <v>67.820983471160375</v>
      </c>
      <c r="AJ69" s="89">
        <f>AJ48</f>
        <v>17.720928856625985</v>
      </c>
      <c r="AK69" s="89">
        <f>AJ54</f>
        <v>66.793898167074701</v>
      </c>
    </row>
    <row r="71" spans="33:37">
      <c r="AG71" t="s">
        <v>146</v>
      </c>
      <c r="AH71" s="89">
        <f>AK32</f>
        <v>17.562080699494594</v>
      </c>
      <c r="AI71" s="89">
        <f>AK38</f>
        <v>61.860584430979152</v>
      </c>
      <c r="AJ71" s="89">
        <f>AK46</f>
        <v>17.706414591672726</v>
      </c>
      <c r="AK71" s="89">
        <f>AK52</f>
        <v>60.884579736061092</v>
      </c>
    </row>
    <row r="72" spans="33:37">
      <c r="AG72" t="s">
        <v>147</v>
      </c>
      <c r="AH72" s="89">
        <f>AK33</f>
        <v>17.162743188227147</v>
      </c>
      <c r="AI72" s="89">
        <f>AK39</f>
        <v>63.530334264437158</v>
      </c>
      <c r="AJ72" s="89">
        <f>AK47</f>
        <v>17.297563922434907</v>
      </c>
      <c r="AK72" s="89">
        <f>AK53</f>
        <v>62.511795534223126</v>
      </c>
    </row>
    <row r="73" spans="33:37">
      <c r="AG73" t="s">
        <v>148</v>
      </c>
      <c r="AH73" s="89">
        <f>AK34</f>
        <v>16.943995914750595</v>
      </c>
      <c r="AI73" s="89">
        <f>AK40</f>
        <v>64.482591783362139</v>
      </c>
      <c r="AJ73" s="89">
        <f>AK48</f>
        <v>17.000699586643286</v>
      </c>
      <c r="AK73" s="89">
        <f>AK54</f>
        <v>63.556119336218806</v>
      </c>
    </row>
    <row r="75" spans="33:37">
      <c r="AG75" t="s">
        <v>149</v>
      </c>
      <c r="AH75" s="89">
        <f>AL32</f>
        <v>17.219258720753164</v>
      </c>
      <c r="AI75" s="89">
        <f>AL38</f>
        <v>63.694008341218421</v>
      </c>
      <c r="AJ75" s="89">
        <f>AL46</f>
        <v>17.430175397905536</v>
      </c>
      <c r="AK75" s="89">
        <f>AL52</f>
        <v>62.001246544925777</v>
      </c>
    </row>
    <row r="76" spans="33:37">
      <c r="AG76" t="s">
        <v>150</v>
      </c>
      <c r="AH76" s="89">
        <f t="shared" ref="AH76:AH77" si="35">AL33</f>
        <v>17.251864800452232</v>
      </c>
      <c r="AI76" s="89">
        <f t="shared" ref="AI76:AI77" si="36">AL39</f>
        <v>63.08186931150636</v>
      </c>
      <c r="AJ76" s="89">
        <f>AL47</f>
        <v>17.34113194459978</v>
      </c>
      <c r="AK76" s="89">
        <f>AL53</f>
        <v>62.253180851159179</v>
      </c>
    </row>
    <row r="77" spans="33:37">
      <c r="AG77" t="s">
        <v>151</v>
      </c>
      <c r="AH77" s="89">
        <f t="shared" si="35"/>
        <v>17.197696281266939</v>
      </c>
      <c r="AI77" s="89">
        <f t="shared" si="36"/>
        <v>63.097632826053676</v>
      </c>
      <c r="AJ77" s="89">
        <f>AL48</f>
        <v>17.233370758245602</v>
      </c>
      <c r="AK77" s="89">
        <f>AL54</f>
        <v>62.698067210418081</v>
      </c>
    </row>
    <row r="79" spans="33:37">
      <c r="AG79" t="s">
        <v>152</v>
      </c>
      <c r="AH79" s="89">
        <f>AM32</f>
        <v>17.200217802528929</v>
      </c>
      <c r="AI79" s="89">
        <f>AM38</f>
        <v>63.224145042907388</v>
      </c>
      <c r="AJ79" s="89">
        <f>AM46</f>
        <v>17.360565696384747</v>
      </c>
      <c r="AK79" s="89">
        <f>AM52</f>
        <v>62.190212352319691</v>
      </c>
    </row>
    <row r="80" spans="33:37">
      <c r="AG80" t="s">
        <v>153</v>
      </c>
      <c r="AH80" s="89">
        <f t="shared" ref="AH80:AH81" si="37">AM33</f>
        <v>17.237371065208603</v>
      </c>
      <c r="AI80" s="89">
        <f t="shared" ref="AI80:AI81" si="38">AM39</f>
        <v>63.221132940228124</v>
      </c>
      <c r="AJ80" s="89">
        <f>AM47</f>
        <v>17.365135855340608</v>
      </c>
      <c r="AK80" s="89">
        <f>AM53</f>
        <v>62.19019382808807</v>
      </c>
    </row>
    <row r="81" spans="33:37">
      <c r="AG81" t="s">
        <v>154</v>
      </c>
      <c r="AH81" s="89">
        <f t="shared" si="37"/>
        <v>17.231230934734807</v>
      </c>
      <c r="AI81" s="89">
        <f t="shared" si="38"/>
        <v>63.428232495642924</v>
      </c>
      <c r="AJ81" s="89">
        <f>AM48</f>
        <v>17.278976549025568</v>
      </c>
      <c r="AK81" s="89">
        <f>AM54</f>
        <v>62.57208842609527</v>
      </c>
    </row>
  </sheetData>
  <mergeCells count="4">
    <mergeCell ref="AA6:AB6"/>
    <mergeCell ref="AC6:AD6"/>
    <mergeCell ref="BF6:BG6"/>
    <mergeCell ref="BH6:BI6"/>
  </mergeCells>
  <phoneticPr fontId="1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AI25"/>
  <sheetViews>
    <sheetView tabSelected="1" topLeftCell="W1" workbookViewId="0">
      <selection activeCell="AH31" sqref="AH31"/>
    </sheetView>
  </sheetViews>
  <sheetFormatPr baseColWidth="10" defaultColWidth="12.7109375" defaultRowHeight="17"/>
  <cols>
    <col min="1" max="1" width="2.7109375" customWidth="1"/>
    <col min="2" max="2" width="4.7109375" customWidth="1"/>
    <col min="7" max="7" width="2.5703125" customWidth="1"/>
    <col min="8" max="8" width="2.42578125" customWidth="1"/>
    <col min="9" max="9" width="2.7109375" customWidth="1"/>
    <col min="10" max="11" width="3.28515625" customWidth="1"/>
    <col min="16" max="16" width="2.5703125" customWidth="1"/>
    <col min="17" max="17" width="3.140625" customWidth="1"/>
    <col min="28" max="28" width="1.85546875" customWidth="1"/>
    <col min="29" max="29" width="3" customWidth="1"/>
    <col min="31" max="31" width="12.5703125" customWidth="1"/>
    <col min="33" max="33" width="12.5703125" customWidth="1"/>
    <col min="35" max="35" width="2.5703125" customWidth="1"/>
  </cols>
  <sheetData>
    <row r="2" spans="1:35">
      <c r="A2" s="16" t="s">
        <v>202</v>
      </c>
      <c r="B2" s="16"/>
      <c r="C2" s="16"/>
      <c r="D2" s="16"/>
      <c r="E2" s="16"/>
      <c r="F2" s="16"/>
    </row>
    <row r="4" spans="1:35">
      <c r="A4" s="110" t="s">
        <v>31</v>
      </c>
      <c r="B4" s="111"/>
      <c r="C4" s="111"/>
      <c r="D4" s="111"/>
      <c r="E4" s="111"/>
      <c r="F4" s="111"/>
      <c r="G4" s="112"/>
      <c r="I4" s="110" t="s">
        <v>206</v>
      </c>
      <c r="J4" s="111"/>
      <c r="K4" s="111"/>
      <c r="L4" s="111"/>
      <c r="M4" s="111"/>
      <c r="N4" s="111"/>
      <c r="O4" s="111"/>
      <c r="P4" s="112"/>
      <c r="AC4" s="110" t="s">
        <v>225</v>
      </c>
      <c r="AD4" s="111"/>
      <c r="AE4" s="111"/>
      <c r="AF4" s="111"/>
      <c r="AG4" s="111"/>
      <c r="AH4" s="111"/>
      <c r="AI4" s="112"/>
    </row>
    <row r="5" spans="1:35">
      <c r="A5" s="6"/>
      <c r="B5" s="7"/>
      <c r="C5" s="7"/>
      <c r="D5" s="7"/>
      <c r="E5" s="7"/>
      <c r="F5" s="7"/>
      <c r="G5" s="8"/>
      <c r="I5" s="6"/>
      <c r="J5" s="7"/>
      <c r="K5" s="7"/>
      <c r="L5" s="7"/>
      <c r="M5" s="7"/>
      <c r="N5" s="7"/>
      <c r="O5" s="7"/>
      <c r="P5" s="8"/>
      <c r="AC5" s="6"/>
      <c r="AD5" s="7"/>
      <c r="AE5" s="7"/>
      <c r="AF5" s="7"/>
      <c r="AG5" s="7"/>
      <c r="AH5" s="7"/>
      <c r="AI5" s="8"/>
    </row>
    <row r="6" spans="1:35">
      <c r="A6" s="6"/>
      <c r="B6" s="93" t="s">
        <v>9</v>
      </c>
      <c r="C6" s="101" t="s">
        <v>10</v>
      </c>
      <c r="D6" s="101" t="s">
        <v>11</v>
      </c>
      <c r="E6" s="101" t="s">
        <v>12</v>
      </c>
      <c r="F6" s="102" t="s">
        <v>32</v>
      </c>
      <c r="G6" s="8"/>
      <c r="I6" s="6"/>
      <c r="J6" s="99"/>
      <c r="K6" s="76"/>
      <c r="L6" s="117" t="s">
        <v>209</v>
      </c>
      <c r="M6" s="112"/>
      <c r="N6" s="113" t="s">
        <v>211</v>
      </c>
      <c r="O6" s="111"/>
      <c r="P6" s="8"/>
      <c r="R6" t="s">
        <v>214</v>
      </c>
      <c r="W6" t="s">
        <v>220</v>
      </c>
      <c r="AC6" s="6"/>
      <c r="AD6" s="7" t="s">
        <v>226</v>
      </c>
      <c r="AE6" s="7" t="s">
        <v>227</v>
      </c>
      <c r="AF6" s="7"/>
      <c r="AG6" s="7"/>
      <c r="AH6" s="7"/>
      <c r="AI6" s="8"/>
    </row>
    <row r="7" spans="1:35">
      <c r="A7" s="6"/>
      <c r="B7" s="107" t="s">
        <v>97</v>
      </c>
      <c r="C7" s="108" t="s">
        <v>204</v>
      </c>
      <c r="D7" s="108">
        <v>16000</v>
      </c>
      <c r="E7" s="108">
        <v>15000</v>
      </c>
      <c r="F7" s="109">
        <v>12000</v>
      </c>
      <c r="G7" s="8"/>
      <c r="I7" s="6"/>
      <c r="J7" s="100" t="s">
        <v>207</v>
      </c>
      <c r="K7" s="122" t="s">
        <v>208</v>
      </c>
      <c r="L7" s="100" t="s">
        <v>210</v>
      </c>
      <c r="M7" s="122" t="s">
        <v>111</v>
      </c>
      <c r="N7" s="122" t="s">
        <v>212</v>
      </c>
      <c r="O7" s="114" t="s">
        <v>213</v>
      </c>
      <c r="P7" s="8"/>
      <c r="R7" s="88" t="s">
        <v>215</v>
      </c>
      <c r="S7" s="88" t="s">
        <v>216</v>
      </c>
      <c r="T7" s="88" t="s">
        <v>217</v>
      </c>
      <c r="U7" s="88" t="s">
        <v>218</v>
      </c>
      <c r="V7" s="88" t="s">
        <v>219</v>
      </c>
      <c r="W7" s="88" t="s">
        <v>221</v>
      </c>
      <c r="X7" s="88" t="s">
        <v>222</v>
      </c>
      <c r="Y7" s="88" t="s">
        <v>223</v>
      </c>
      <c r="Z7" s="88" t="s">
        <v>218</v>
      </c>
      <c r="AA7" s="88" t="s">
        <v>224</v>
      </c>
      <c r="AC7" s="6"/>
      <c r="AD7" s="7"/>
      <c r="AE7" s="7"/>
      <c r="AF7" s="7"/>
      <c r="AG7" s="7"/>
      <c r="AH7" s="7"/>
      <c r="AI7" s="8"/>
    </row>
    <row r="8" spans="1:35">
      <c r="A8" s="6"/>
      <c r="B8" s="7"/>
      <c r="C8" s="7"/>
      <c r="D8" s="7"/>
      <c r="E8" s="7"/>
      <c r="F8" s="7"/>
      <c r="G8" s="8"/>
      <c r="I8" s="6"/>
      <c r="J8" s="115">
        <v>1</v>
      </c>
      <c r="K8" s="123">
        <v>1</v>
      </c>
      <c r="L8" s="118">
        <v>1956.5457354404973</v>
      </c>
      <c r="M8" s="103">
        <v>2517.6743829294114</v>
      </c>
      <c r="N8" s="103">
        <v>1415.5257268308599</v>
      </c>
      <c r="O8" s="104">
        <v>1801.5546451469061</v>
      </c>
      <c r="P8" s="8"/>
      <c r="R8">
        <f>SUMSQ(L8:M8)</f>
        <v>10166755.513329389</v>
      </c>
      <c r="S8">
        <f>SUM(L8:M8)^2/2</f>
        <v>10009322.833813021</v>
      </c>
      <c r="T8">
        <f>R8-S8</f>
        <v>157432.67951636761</v>
      </c>
      <c r="U8" s="89">
        <f>10*LOG(S8/T8)</f>
        <v>18.033098096728391</v>
      </c>
      <c r="V8" s="89">
        <f>10*LOG(S8/2)</f>
        <v>66.993747012472838</v>
      </c>
      <c r="W8">
        <f>SUMSQ(N8:O8)</f>
        <v>5249312.2227704283</v>
      </c>
      <c r="X8">
        <f>SUM(N8:O8)^2/2</f>
        <v>5174803.0598823</v>
      </c>
      <c r="Y8">
        <f>W8-X8</f>
        <v>74509.16288812831</v>
      </c>
      <c r="Z8" s="89">
        <f>10*LOG(X8/Y8)</f>
        <v>18.416841421588202</v>
      </c>
      <c r="AA8" s="89">
        <f>10*LOG(X8/2)</f>
        <v>64.128638306130142</v>
      </c>
      <c r="AC8" s="6"/>
      <c r="AD8" s="7"/>
      <c r="AE8" s="7" t="s">
        <v>96</v>
      </c>
      <c r="AF8" s="7" t="s">
        <v>230</v>
      </c>
      <c r="AG8" s="7">
        <v>9100</v>
      </c>
      <c r="AH8" s="7"/>
      <c r="AI8" s="8"/>
    </row>
    <row r="9" spans="1:35">
      <c r="A9" s="6"/>
      <c r="B9" s="7" t="s">
        <v>205</v>
      </c>
      <c r="C9" s="7"/>
      <c r="D9" s="7"/>
      <c r="E9" s="7"/>
      <c r="F9" s="7"/>
      <c r="G9" s="8"/>
      <c r="I9" s="6"/>
      <c r="J9" s="21">
        <v>2</v>
      </c>
      <c r="K9" s="23">
        <v>2</v>
      </c>
      <c r="L9" s="119">
        <v>1820.6092269727737</v>
      </c>
      <c r="M9" s="82">
        <v>2340.6717338172884</v>
      </c>
      <c r="N9" s="82">
        <v>1334.2903910012553</v>
      </c>
      <c r="O9" s="120">
        <v>1699.0479797046924</v>
      </c>
      <c r="P9" s="8"/>
      <c r="R9">
        <f t="shared" ref="R9:R10" si="0">SUMSQ(L9:M9)</f>
        <v>8793362.122829631</v>
      </c>
      <c r="S9">
        <f t="shared" ref="S9:S10" si="1">SUM(L9:M9)^2/2</f>
        <v>8658129.6173169296</v>
      </c>
      <c r="T9">
        <f t="shared" ref="T9:T10" si="2">R9-S9</f>
        <v>135232.50551270135</v>
      </c>
      <c r="U9" s="89">
        <f t="shared" ref="U9:U10" si="3">10*LOG(S9/T9)</f>
        <v>18.06342988695177</v>
      </c>
      <c r="V9" s="89">
        <f t="shared" ref="V9:V10" si="4">10*LOG(S9/2)</f>
        <v>66.363940875068664</v>
      </c>
      <c r="W9">
        <f t="shared" ref="W9:W10" si="5">SUMSQ(N9:O9)</f>
        <v>4667094.8848568797</v>
      </c>
      <c r="X9">
        <f t="shared" ref="X9:X10" si="6">SUM(N9:O9)^2/2</f>
        <v>4600570.835598506</v>
      </c>
      <c r="Y9">
        <f t="shared" ref="Y9:Y10" si="7">W9-X9</f>
        <v>66524.049258373678</v>
      </c>
      <c r="Z9" s="89">
        <f t="shared" ref="Z9:Z10" si="8">10*LOG(X9/Y9)</f>
        <v>18.398330455171369</v>
      </c>
      <c r="AA9" s="89">
        <f t="shared" ref="AA9:AA10" si="9">10*LOG(X9/2)</f>
        <v>63.617817263153256</v>
      </c>
      <c r="AC9" s="6"/>
      <c r="AD9" s="7"/>
      <c r="AE9" s="7" t="s">
        <v>228</v>
      </c>
      <c r="AF9" s="7" t="s">
        <v>203</v>
      </c>
      <c r="AG9" s="7">
        <v>12000</v>
      </c>
      <c r="AH9" s="7"/>
      <c r="AI9" s="8"/>
    </row>
    <row r="10" spans="1:35">
      <c r="A10" s="9"/>
      <c r="B10" s="10"/>
      <c r="C10" s="10"/>
      <c r="D10" s="10"/>
      <c r="E10" s="10"/>
      <c r="F10" s="10"/>
      <c r="G10" s="11"/>
      <c r="I10" s="6"/>
      <c r="J10" s="24">
        <v>3</v>
      </c>
      <c r="K10" s="26">
        <v>3</v>
      </c>
      <c r="L10" s="121">
        <v>1424.6758169020584</v>
      </c>
      <c r="M10" s="105">
        <v>1826.9140665482064</v>
      </c>
      <c r="N10" s="105">
        <v>1085.1813331713827</v>
      </c>
      <c r="O10" s="106">
        <v>1384.0448780213194</v>
      </c>
      <c r="P10" s="8"/>
      <c r="R10">
        <f t="shared" si="0"/>
        <v>5367316.1898172516</v>
      </c>
      <c r="S10">
        <f t="shared" si="1"/>
        <v>5286418.3850780539</v>
      </c>
      <c r="T10">
        <f t="shared" si="2"/>
        <v>80897.804739197716</v>
      </c>
      <c r="U10" s="89">
        <f t="shared" si="3"/>
        <v>18.152247950333368</v>
      </c>
      <c r="V10" s="89">
        <f t="shared" si="4"/>
        <v>64.221315360299798</v>
      </c>
      <c r="W10">
        <f t="shared" si="5"/>
        <v>3093198.7502406687</v>
      </c>
      <c r="X10">
        <f t="shared" si="6"/>
        <v>3048539.0410205331</v>
      </c>
      <c r="Y10">
        <f t="shared" si="7"/>
        <v>44659.709220135584</v>
      </c>
      <c r="Z10" s="89">
        <f t="shared" si="8"/>
        <v>18.341758701239314</v>
      </c>
      <c r="AA10" s="89">
        <f t="shared" si="9"/>
        <v>61.830617655083635</v>
      </c>
      <c r="AC10" s="6"/>
      <c r="AD10" s="7"/>
      <c r="AE10" s="7" t="s">
        <v>229</v>
      </c>
      <c r="AF10" s="7" t="s">
        <v>231</v>
      </c>
      <c r="AG10" s="7">
        <v>2000</v>
      </c>
      <c r="AH10" s="7"/>
      <c r="AI10" s="8"/>
    </row>
    <row r="11" spans="1:35">
      <c r="I11" s="9"/>
      <c r="J11" s="10"/>
      <c r="K11" s="10"/>
      <c r="L11" s="10"/>
      <c r="M11" s="10"/>
      <c r="N11" s="10"/>
      <c r="O11" s="10"/>
      <c r="P11" s="11"/>
      <c r="AC11" s="6"/>
      <c r="AD11" s="7"/>
      <c r="AE11" s="7" t="s">
        <v>235</v>
      </c>
      <c r="AF11" s="7" t="s">
        <v>232</v>
      </c>
      <c r="AG11" s="7">
        <v>2000</v>
      </c>
      <c r="AH11" s="7"/>
      <c r="AI11" s="8"/>
    </row>
    <row r="12" spans="1:35">
      <c r="AC12" s="6"/>
      <c r="AD12" s="7"/>
      <c r="AE12" s="7" t="s">
        <v>236</v>
      </c>
      <c r="AF12" s="7" t="s">
        <v>233</v>
      </c>
      <c r="AG12" s="7">
        <v>160000</v>
      </c>
      <c r="AH12" s="7"/>
      <c r="AI12" s="8"/>
    </row>
    <row r="13" spans="1:35">
      <c r="AC13" s="6"/>
      <c r="AD13" s="7"/>
      <c r="AE13" s="7" t="s">
        <v>101</v>
      </c>
      <c r="AF13" s="7" t="s">
        <v>234</v>
      </c>
      <c r="AG13" s="7">
        <v>4.7</v>
      </c>
      <c r="AH13" s="7"/>
      <c r="AI13" s="8"/>
    </row>
    <row r="14" spans="1:35">
      <c r="AC14" s="6"/>
      <c r="AD14" s="7"/>
      <c r="AE14" s="7"/>
      <c r="AF14" s="7"/>
      <c r="AG14" s="7"/>
      <c r="AH14" s="7"/>
      <c r="AI14" s="8"/>
    </row>
    <row r="15" spans="1:35">
      <c r="AC15" s="6"/>
      <c r="AD15" s="99"/>
      <c r="AE15" s="110" t="s">
        <v>214</v>
      </c>
      <c r="AF15" s="112"/>
      <c r="AG15" s="111" t="s">
        <v>220</v>
      </c>
      <c r="AH15" s="111"/>
      <c r="AI15" s="8"/>
    </row>
    <row r="16" spans="1:35">
      <c r="AC16" s="6"/>
      <c r="AD16" s="116"/>
      <c r="AE16" s="101" t="s">
        <v>237</v>
      </c>
      <c r="AF16" s="101" t="s">
        <v>238</v>
      </c>
      <c r="AG16" s="101" t="s">
        <v>239</v>
      </c>
      <c r="AH16" s="102" t="s">
        <v>240</v>
      </c>
      <c r="AI16" s="8"/>
    </row>
    <row r="17" spans="29:35">
      <c r="AC17" s="6"/>
      <c r="AD17" s="72" t="s">
        <v>226</v>
      </c>
      <c r="AE17" s="82">
        <f>U10</f>
        <v>18.152247950333368</v>
      </c>
      <c r="AF17" s="82">
        <f>V10</f>
        <v>64.221315360299798</v>
      </c>
      <c r="AG17" s="82">
        <f>Z10</f>
        <v>18.341758701239314</v>
      </c>
      <c r="AH17" s="120">
        <f>AA10</f>
        <v>61.830617655083635</v>
      </c>
      <c r="AI17" s="8"/>
    </row>
    <row r="18" spans="29:35">
      <c r="AC18" s="6"/>
      <c r="AD18" s="72" t="s">
        <v>241</v>
      </c>
      <c r="AE18" s="82">
        <f>'CONCEPT DESIGN'!BO9</f>
        <v>17.14708929863481</v>
      </c>
      <c r="AF18" s="82">
        <f>'CONCEPT DESIGN'!BP9</f>
        <v>63.374978481574935</v>
      </c>
      <c r="AG18" s="82">
        <f>'CONCEPT DESIGN'!BT9</f>
        <v>17.213398430666722</v>
      </c>
      <c r="AH18" s="120">
        <f>'CONCEPT DESIGN'!BU9</f>
        <v>62.711376642708188</v>
      </c>
      <c r="AI18" s="8"/>
    </row>
    <row r="19" spans="29:35">
      <c r="AC19" s="6"/>
      <c r="AD19" s="124" t="s">
        <v>242</v>
      </c>
      <c r="AE19" s="125">
        <f>AE17-AE18</f>
        <v>1.005158651698558</v>
      </c>
      <c r="AF19" s="125"/>
      <c r="AG19" s="125">
        <f>AG17-AG18</f>
        <v>1.1283602705725926</v>
      </c>
      <c r="AH19" s="126"/>
      <c r="AI19" s="8"/>
    </row>
    <row r="20" spans="29:35">
      <c r="AC20" s="6"/>
      <c r="AD20" s="7"/>
      <c r="AE20" s="7"/>
      <c r="AF20" s="7"/>
      <c r="AG20" s="7"/>
      <c r="AH20" s="7"/>
      <c r="AI20" s="8"/>
    </row>
    <row r="21" spans="29:35">
      <c r="AC21" s="6"/>
      <c r="AD21" s="7" t="s">
        <v>243</v>
      </c>
      <c r="AE21" s="7"/>
      <c r="AF21" s="7"/>
      <c r="AG21" s="7"/>
      <c r="AH21" s="7"/>
      <c r="AI21" s="8"/>
    </row>
    <row r="22" spans="29:35">
      <c r="AC22" s="6"/>
      <c r="AD22" s="112"/>
      <c r="AE22" s="101" t="s">
        <v>2</v>
      </c>
      <c r="AF22" s="102" t="s">
        <v>226</v>
      </c>
      <c r="AG22" s="7"/>
      <c r="AH22" s="7"/>
      <c r="AI22" s="8"/>
    </row>
    <row r="23" spans="29:35">
      <c r="AC23" s="6"/>
      <c r="AD23" s="72" t="s">
        <v>244</v>
      </c>
      <c r="AE23" s="22">
        <v>1600</v>
      </c>
      <c r="AF23" s="127">
        <f>AVERAGE(L10:M10)</f>
        <v>1625.7949417251325</v>
      </c>
      <c r="AG23" s="7"/>
      <c r="AH23" s="7"/>
      <c r="AI23" s="8"/>
    </row>
    <row r="24" spans="29:35">
      <c r="AC24" s="6"/>
      <c r="AD24" s="74" t="s">
        <v>220</v>
      </c>
      <c r="AE24" s="25">
        <v>1200</v>
      </c>
      <c r="AF24" s="128">
        <f>AVERAGE(N10:O10)</f>
        <v>1234.613105596351</v>
      </c>
      <c r="AG24" s="7"/>
      <c r="AH24" s="7"/>
      <c r="AI24" s="8"/>
    </row>
    <row r="25" spans="29:35">
      <c r="AC25" s="9"/>
      <c r="AD25" s="10"/>
      <c r="AE25" s="10"/>
      <c r="AF25" s="10"/>
      <c r="AG25" s="10"/>
      <c r="AH25" s="10"/>
      <c r="AI25" s="11"/>
    </row>
  </sheetData>
  <phoneticPr fontId="1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テーマの定義</vt:lpstr>
      <vt:lpstr>誤差因子の予備実験</vt:lpstr>
      <vt:lpstr>CONCEPT DESIGN</vt:lpstr>
      <vt:lpstr>CONCEPT DESIGN2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NAKANO KEIJI</dc:creator>
  <cp:lastModifiedBy>中野 惠司</cp:lastModifiedBy>
  <dcterms:created xsi:type="dcterms:W3CDTF">2017-10-02T05:40:05Z</dcterms:created>
  <dcterms:modified xsi:type="dcterms:W3CDTF">2020-06-13T10:49:22Z</dcterms:modified>
</cp:coreProperties>
</file>